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erver\PMVNI\Obras\Engenharia\PROJETOS EM DESENVOLVIMENTO\ASFALTO TUNEL\NOVA LICITAÇÃO\CD\"/>
    </mc:Choice>
  </mc:AlternateContent>
  <bookViews>
    <workbookView xWindow="0" yWindow="0" windowWidth="19200" windowHeight="11595"/>
  </bookViews>
  <sheets>
    <sheet name="ORIENTAÇÕES" sheetId="8" r:id="rId1"/>
    <sheet name="Mem. de Calculo" sheetId="3" state="hidden" r:id="rId2"/>
    <sheet name="PLANILHA ORÇAMENTÁRIA" sheetId="4" r:id="rId3"/>
    <sheet name="CRONOGRAMA PMVNI" sheetId="6" r:id="rId4"/>
    <sheet name=" PROPOSTA FINANCEIRA" sheetId="10" state="hidden" r:id="rId5"/>
  </sheets>
  <definedNames>
    <definedName name="_xlnm.Print_Area" localSheetId="3">'CRONOGRAMA PMVNI'!$A$1:$I$26</definedName>
    <definedName name="_xlnm.Print_Area" localSheetId="1">'Mem. de Calculo'!$A$1:$U$77</definedName>
    <definedName name="_xlnm.Print_Area" localSheetId="2">'PLANILHA ORÇAMENTÁRIA'!$A$1:$AC$51</definedName>
    <definedName name="_xlnm.Print_Titles" localSheetId="1">'Mem. de Calculo'!$2:$13</definedName>
  </definedNames>
  <calcPr calcId="152511"/>
</workbook>
</file>

<file path=xl/calcChain.xml><?xml version="1.0" encoding="utf-8"?>
<calcChain xmlns="http://schemas.openxmlformats.org/spreadsheetml/2006/main">
  <c r="AA31" i="4" l="1"/>
  <c r="AA28" i="4"/>
  <c r="A4" i="6" l="1"/>
  <c r="A5" i="6" l="1"/>
  <c r="AB35" i="4" l="1"/>
  <c r="AB36" i="4" s="1"/>
  <c r="C18" i="6" s="1"/>
  <c r="AC35" i="4"/>
  <c r="AC31" i="4"/>
  <c r="AC30" i="4"/>
  <c r="AC29" i="4"/>
  <c r="AC28" i="4"/>
  <c r="AC27" i="4"/>
  <c r="AC26" i="4"/>
  <c r="AC22" i="4"/>
  <c r="AC21" i="4"/>
  <c r="AC20" i="4"/>
  <c r="AC16" i="4"/>
  <c r="AC15" i="4"/>
  <c r="AB21" i="4"/>
  <c r="AB27" i="4"/>
  <c r="AB28" i="4"/>
  <c r="AB29" i="4"/>
  <c r="AB30" i="4"/>
  <c r="AB31" i="4"/>
  <c r="AB26" i="4"/>
  <c r="AB20" i="4"/>
  <c r="AB16" i="4"/>
  <c r="AB15" i="4"/>
  <c r="AB22" i="4" l="1"/>
  <c r="AB23" i="4" s="1"/>
  <c r="C14" i="6" s="1"/>
  <c r="AB32" i="4"/>
  <c r="C16" i="6" s="1"/>
  <c r="AB17" i="4"/>
  <c r="C12" i="6" s="1"/>
  <c r="L46" i="4"/>
  <c r="L43" i="4"/>
  <c r="H23" i="3"/>
  <c r="G33" i="3" s="1"/>
  <c r="G34" i="3" s="1"/>
  <c r="AB38" i="4" l="1"/>
  <c r="H19" i="3"/>
  <c r="G31" i="3" l="1"/>
  <c r="G27" i="3"/>
  <c r="K28" i="3" s="1"/>
  <c r="U16" i="4"/>
  <c r="U15" i="4"/>
  <c r="A7" i="4"/>
  <c r="U21" i="4" l="1"/>
  <c r="W21" i="4" s="1"/>
  <c r="U20" i="4"/>
  <c r="W20" i="4" s="1"/>
  <c r="W16" i="4"/>
  <c r="X20" i="4" l="1"/>
  <c r="Y20" i="4" s="1"/>
  <c r="X21" i="4"/>
  <c r="Y21" i="4" s="1"/>
  <c r="X16" i="4"/>
  <c r="Y16" i="4" s="1"/>
  <c r="A7" i="6"/>
  <c r="A5" i="4" l="1"/>
  <c r="G64" i="3" l="1"/>
  <c r="G61" i="3"/>
  <c r="G58" i="3"/>
  <c r="G55" i="3"/>
  <c r="G52" i="3"/>
  <c r="G49" i="3"/>
  <c r="D15" i="10" l="1"/>
  <c r="D31" i="10"/>
  <c r="C31" i="10"/>
  <c r="D30" i="10"/>
  <c r="C30" i="10"/>
  <c r="D29" i="10"/>
  <c r="D28" i="10"/>
  <c r="D27" i="10"/>
  <c r="D26" i="10"/>
  <c r="O22" i="10"/>
  <c r="O21" i="10"/>
  <c r="S21" i="10" s="1"/>
  <c r="O20" i="10"/>
  <c r="S20" i="10" s="1"/>
  <c r="O16" i="10"/>
  <c r="S16" i="10" s="1"/>
  <c r="D16" i="10"/>
  <c r="A7" i="10"/>
  <c r="A5" i="10"/>
  <c r="A22" i="6" l="1"/>
  <c r="C31" i="4" l="1"/>
  <c r="C30" i="4"/>
  <c r="D31" i="4"/>
  <c r="D30" i="4"/>
  <c r="D29" i="4"/>
  <c r="D28" i="4"/>
  <c r="D27" i="4"/>
  <c r="D26" i="4"/>
  <c r="D16" i="4"/>
  <c r="D15" i="4"/>
  <c r="U62" i="3" l="1"/>
  <c r="U56" i="3"/>
  <c r="U59" i="3"/>
  <c r="O31" i="10" l="1"/>
  <c r="S31" i="10" s="1"/>
  <c r="U31" i="4"/>
  <c r="W31" i="4" s="1"/>
  <c r="O30" i="10"/>
  <c r="S30" i="10" s="1"/>
  <c r="U30" i="4"/>
  <c r="W30" i="4" s="1"/>
  <c r="O29" i="10"/>
  <c r="S29" i="10" s="1"/>
  <c r="U29" i="4"/>
  <c r="W29" i="4" s="1"/>
  <c r="U50" i="3"/>
  <c r="X29" i="4" l="1"/>
  <c r="Y29" i="4" s="1"/>
  <c r="O27" i="10"/>
  <c r="S27" i="10" s="1"/>
  <c r="U27" i="4"/>
  <c r="W27" i="4" s="1"/>
  <c r="X30" i="4"/>
  <c r="Y30" i="4" s="1"/>
  <c r="X31" i="4"/>
  <c r="Y31" i="4" s="1"/>
  <c r="U53" i="3"/>
  <c r="O28" i="10" l="1"/>
  <c r="S28" i="10" s="1"/>
  <c r="U28" i="4"/>
  <c r="W28" i="4" s="1"/>
  <c r="X27" i="4"/>
  <c r="Y27" i="4" s="1"/>
  <c r="X28" i="4" l="1"/>
  <c r="Y28" i="4" s="1"/>
  <c r="U47" i="3"/>
  <c r="G32" i="3"/>
  <c r="G35" i="3" s="1"/>
  <c r="O26" i="10" l="1"/>
  <c r="S26" i="10" s="1"/>
  <c r="U26" i="4"/>
  <c r="W26" i="4" s="1"/>
  <c r="T47" i="3"/>
  <c r="T26" i="4" s="1"/>
  <c r="T62" i="3"/>
  <c r="T31" i="4" s="1"/>
  <c r="Z31" i="4" s="1"/>
  <c r="T59" i="3"/>
  <c r="T30" i="4" s="1"/>
  <c r="Z30" i="4" s="1"/>
  <c r="T53" i="3"/>
  <c r="T28" i="4" s="1"/>
  <c r="Z28" i="4" s="1"/>
  <c r="T30" i="3"/>
  <c r="X26" i="4" l="1"/>
  <c r="N16" i="10"/>
  <c r="T16" i="4"/>
  <c r="Z16" i="4" s="1"/>
  <c r="N28" i="10"/>
  <c r="P28" i="10" s="1"/>
  <c r="N30" i="10"/>
  <c r="P30" i="10" s="1"/>
  <c r="N31" i="10"/>
  <c r="R31" i="10" s="1"/>
  <c r="N26" i="10"/>
  <c r="R26" i="10" s="1"/>
  <c r="R16" i="10"/>
  <c r="P16" i="10"/>
  <c r="T56" i="3"/>
  <c r="T29" i="4" s="1"/>
  <c r="Z29" i="4" s="1"/>
  <c r="I40" i="3"/>
  <c r="N40" i="3" s="1"/>
  <c r="T39" i="3" s="1"/>
  <c r="T50" i="3"/>
  <c r="T27" i="4" s="1"/>
  <c r="Z27" i="4" s="1"/>
  <c r="T26" i="3"/>
  <c r="T15" i="4" s="1"/>
  <c r="H42" i="3"/>
  <c r="O42" i="3" s="1"/>
  <c r="T41" i="3" s="1"/>
  <c r="Y26" i="4" l="1"/>
  <c r="Z26" i="4" s="1"/>
  <c r="R30" i="10"/>
  <c r="N21" i="10"/>
  <c r="R21" i="10" s="1"/>
  <c r="T21" i="4"/>
  <c r="Z21" i="4" s="1"/>
  <c r="N20" i="10"/>
  <c r="P20" i="10" s="1"/>
  <c r="T20" i="4"/>
  <c r="Z20" i="4" s="1"/>
  <c r="N15" i="10"/>
  <c r="R15" i="10" s="1"/>
  <c r="R17" i="10" s="1"/>
  <c r="P26" i="10"/>
  <c r="P31" i="10"/>
  <c r="R28" i="10"/>
  <c r="N27" i="10"/>
  <c r="P27" i="10" s="1"/>
  <c r="N29" i="10"/>
  <c r="R29" i="10" s="1"/>
  <c r="P21" i="10" l="1"/>
  <c r="R20" i="10"/>
  <c r="Q22" i="10" s="1"/>
  <c r="R22" i="10" s="1"/>
  <c r="R23" i="10" s="1"/>
  <c r="T22" i="4"/>
  <c r="Z22" i="4" s="1"/>
  <c r="P29" i="10"/>
  <c r="P32" i="10" s="1"/>
  <c r="R27" i="10"/>
  <c r="R32" i="10" s="1"/>
  <c r="N22" i="10"/>
  <c r="P22" i="10" s="1"/>
  <c r="Z32" i="4"/>
  <c r="P23" i="10" l="1"/>
  <c r="Q35" i="10"/>
  <c r="R35" i="10" s="1"/>
  <c r="R36" i="10" s="1"/>
  <c r="R38" i="10" s="1"/>
  <c r="Z23" i="4"/>
  <c r="F16" i="6"/>
  <c r="G16" i="6"/>
  <c r="F14" i="6" l="1"/>
  <c r="E14" i="6"/>
  <c r="O15" i="10"/>
  <c r="S15" i="10" s="1"/>
  <c r="W15" i="4"/>
  <c r="P15" i="10" l="1"/>
  <c r="P17" i="10" s="1"/>
  <c r="O35" i="10" s="1"/>
  <c r="P35" i="10" s="1"/>
  <c r="P36" i="10" s="1"/>
  <c r="P38" i="10" s="1"/>
  <c r="X15" i="4"/>
  <c r="Y15" i="4" l="1"/>
  <c r="Z15" i="4" s="1"/>
  <c r="Z17" i="4" s="1"/>
  <c r="U35" i="4" l="1"/>
  <c r="Y35" i="4" s="1"/>
  <c r="D12" i="6"/>
  <c r="Z35" i="4" l="1"/>
  <c r="Z36" i="4" s="1"/>
  <c r="Z38" i="4" s="1"/>
  <c r="F13" i="8" s="1"/>
  <c r="E12" i="6"/>
  <c r="D18" i="6" l="1"/>
  <c r="D19" i="6" s="1"/>
  <c r="D20" i="6" s="1"/>
  <c r="F18" i="6" l="1"/>
  <c r="F19" i="6" s="1"/>
  <c r="C19" i="6"/>
  <c r="C20" i="6" s="1"/>
  <c r="I18" i="6"/>
  <c r="I19" i="6" s="1"/>
  <c r="H18" i="6"/>
  <c r="H19" i="6" s="1"/>
  <c r="E18" i="6"/>
  <c r="E19" i="6" s="1"/>
  <c r="E20" i="6" s="1"/>
  <c r="G18" i="6"/>
  <c r="G19" i="6" s="1"/>
  <c r="F20" i="6" l="1"/>
  <c r="G20" i="6" s="1"/>
  <c r="H20" i="6" s="1"/>
  <c r="I20" i="6" s="1"/>
</calcChain>
</file>

<file path=xl/comments1.xml><?xml version="1.0" encoding="utf-8"?>
<comments xmlns="http://schemas.openxmlformats.org/spreadsheetml/2006/main">
  <authors>
    <author>Priscila Miranda Terra</author>
  </authors>
  <commentList>
    <comment ref="AC3" authorId="0" shapeId="0">
      <text>
        <r>
          <rPr>
            <b/>
            <sz val="9"/>
            <color indexed="81"/>
            <rFont val="Segoe UI"/>
            <family val="2"/>
          </rPr>
          <t>FAVOR IMPRIMIR EM PAPEL TIMBRADO</t>
        </r>
      </text>
    </comment>
    <comment ref="A39" authorId="0" shapeId="0">
      <text>
        <r>
          <rPr>
            <b/>
            <sz val="9"/>
            <color indexed="81"/>
            <rFont val="Segoe UI"/>
            <family val="2"/>
          </rPr>
          <t>FAVOR INSERIR LOCAL E DATA</t>
        </r>
      </text>
    </comment>
    <comment ref="S47" authorId="0" shapeId="0">
      <text>
        <r>
          <rPr>
            <b/>
            <sz val="9"/>
            <color indexed="81"/>
            <rFont val="Segoe UI"/>
            <family val="2"/>
          </rPr>
          <t>ASSINATURA DO RESPONSÁVEL TÉCNICO</t>
        </r>
      </text>
    </comment>
  </commentList>
</comments>
</file>

<file path=xl/comments2.xml><?xml version="1.0" encoding="utf-8"?>
<comments xmlns="http://schemas.openxmlformats.org/spreadsheetml/2006/main">
  <authors>
    <author>Priscila Miranda Terra</author>
  </authors>
  <commentList>
    <comment ref="H3" authorId="0" shapeId="0">
      <text>
        <r>
          <rPr>
            <b/>
            <sz val="9"/>
            <color indexed="81"/>
            <rFont val="Segoe UI"/>
            <family val="2"/>
          </rPr>
          <t>FAVOR IMPRIMIR EM PAPEL TIMBRADO</t>
        </r>
      </text>
    </comment>
    <comment ref="A22" authorId="0" shapeId="0">
      <text>
        <r>
          <rPr>
            <b/>
            <sz val="9"/>
            <color indexed="81"/>
            <rFont val="Segoe UI"/>
            <family val="2"/>
          </rPr>
          <t>FAVOR INSERIR LOCAL E DATA</t>
        </r>
      </text>
    </comment>
    <comment ref="E24" authorId="0" shapeId="0">
      <text>
        <r>
          <rPr>
            <b/>
            <sz val="9"/>
            <color indexed="81"/>
            <rFont val="Segoe UI"/>
            <family val="2"/>
          </rPr>
          <t>ASSINATURA DO RESPONSÁVEL TÉCNICO</t>
        </r>
      </text>
    </comment>
  </commentList>
</comments>
</file>

<file path=xl/comments3.xml><?xml version="1.0" encoding="utf-8"?>
<comments xmlns="http://schemas.openxmlformats.org/spreadsheetml/2006/main">
  <authors>
    <author>Usuario</author>
  </authors>
  <commentList>
    <comment ref="A1" authorId="0" shapeId="0">
      <text>
        <r>
          <rPr>
            <b/>
            <sz val="9"/>
            <color indexed="81"/>
            <rFont val="Segoe UI"/>
            <family val="2"/>
          </rPr>
          <t>PMVNI: FAVOR IMPRIMIR DOCUMENTO EM PAPEL TIMBRADO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15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</text>
    </comment>
    <comment ref="Q16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20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21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22" authorId="0" shapeId="0">
      <text>
        <r>
          <rPr>
            <b/>
            <sz val="9"/>
            <color indexed="81"/>
            <rFont val="Segoe UI"/>
            <family val="2"/>
          </rPr>
          <t>FAVOR INSERIR A PORCENTAGEM USANDO APENAS QUATRO CASAS DECIMÁIS, POR EXEMPLO, PARA A PORCENTAGEM DE 15,23% DEVE SER DIGITADO 0,1523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26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27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28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29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30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31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40" authorId="0" shapeId="0">
      <text>
        <r>
          <rPr>
            <b/>
            <sz val="9"/>
            <color indexed="81"/>
            <rFont val="Segoe UI"/>
            <family val="2"/>
          </rPr>
          <t>PMVNI: FAVOR INSERIR LOCAL E DATA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N42" authorId="0" shapeId="0">
      <text>
        <r>
          <rPr>
            <b/>
            <sz val="9"/>
            <color indexed="81"/>
            <rFont val="Segoe UI"/>
            <family val="2"/>
          </rPr>
          <t xml:space="preserve">PMVNI: FAVOR INSERIR NOME DO RESPONSÁVEL TÉCNICO BEM COMO SEU RESPECTIVO CONSELHO 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<sst xmlns="http://schemas.openxmlformats.org/spreadsheetml/2006/main" count="368" uniqueCount="150">
  <si>
    <t>Item</t>
  </si>
  <si>
    <t>Descrição</t>
  </si>
  <si>
    <t>Unid.</t>
  </si>
  <si>
    <t>Quant.</t>
  </si>
  <si>
    <t>Unitário</t>
  </si>
  <si>
    <t>Total</t>
  </si>
  <si>
    <t>PAVIMENTAÇÃO</t>
  </si>
  <si>
    <t>1.1</t>
  </si>
  <si>
    <t>t</t>
  </si>
  <si>
    <t>m²</t>
  </si>
  <si>
    <t>MATERIAL BETUMINOSO</t>
  </si>
  <si>
    <t>2.1</t>
  </si>
  <si>
    <t>CAP-50/70, fornecimento</t>
  </si>
  <si>
    <t>2.2</t>
  </si>
  <si>
    <t>2.3</t>
  </si>
  <si>
    <t>%</t>
  </si>
  <si>
    <t>VALOR TOTAL</t>
  </si>
  <si>
    <t>CRONOGRAMA FÍSICO-FINANCEIRO</t>
  </si>
  <si>
    <t>ITEM</t>
  </si>
  <si>
    <t>1</t>
  </si>
  <si>
    <t>2</t>
  </si>
  <si>
    <t>SIMPLES</t>
  </si>
  <si>
    <t>ACUMULADO</t>
  </si>
  <si>
    <t>Proponente: PREF. MUN. DE VENDA NOVA DO IMIGRANTE</t>
  </si>
  <si>
    <t>Sub-Total 01</t>
  </si>
  <si>
    <t>Sub-Total 02</t>
  </si>
  <si>
    <t>1.2</t>
  </si>
  <si>
    <t>TABELA</t>
  </si>
  <si>
    <t>código</t>
  </si>
  <si>
    <t>tabela</t>
  </si>
  <si>
    <t>DER</t>
  </si>
  <si>
    <t>T</t>
  </si>
  <si>
    <t xml:space="preserve">PAVIMENTAÇÃO ASFALTICA EM CBUQ </t>
  </si>
  <si>
    <t>3.1</t>
  </si>
  <si>
    <t>3.2</t>
  </si>
  <si>
    <t>Sub-Total 03</t>
  </si>
  <si>
    <t>4.1</t>
  </si>
  <si>
    <t>3.5</t>
  </si>
  <si>
    <t>3.6</t>
  </si>
  <si>
    <t>40972</t>
  </si>
  <si>
    <t>CM-30, fornecimento</t>
  </si>
  <si>
    <t>Sub-Total 04</t>
  </si>
  <si>
    <t>4.0</t>
  </si>
  <si>
    <t>3.0</t>
  </si>
  <si>
    <t>2.0</t>
  </si>
  <si>
    <t>1.0</t>
  </si>
  <si>
    <t xml:space="preserve">MEMÓRIA DE CÁLCULO   </t>
  </si>
  <si>
    <t>3</t>
  </si>
  <si>
    <t>4</t>
  </si>
  <si>
    <t>3.3</t>
  </si>
  <si>
    <t>3.4</t>
  </si>
  <si>
    <t>SERVIÇOS FINAIS</t>
  </si>
  <si>
    <t>TRANSPORTE</t>
  </si>
  <si>
    <t>(x)</t>
  </si>
  <si>
    <t>Total =</t>
  </si>
  <si>
    <t>CAP=</t>
  </si>
  <si>
    <t>(=)</t>
  </si>
  <si>
    <t>(/)</t>
  </si>
  <si>
    <t xml:space="preserve">CM-30 = </t>
  </si>
  <si>
    <t>XP =</t>
  </si>
  <si>
    <t>XR =</t>
  </si>
  <si>
    <t>Transporte =</t>
  </si>
  <si>
    <t>km</t>
  </si>
  <si>
    <t xml:space="preserve">àrea = </t>
  </si>
  <si>
    <t>Obra : RECAPEAMENTO ASFALTICO</t>
  </si>
  <si>
    <t>Bonificação de 15,23% sobre Materiais Betuminosos</t>
  </si>
  <si>
    <t xml:space="preserve"> </t>
  </si>
  <si>
    <t>Administração local (3% da soma dos itens anteriores)</t>
  </si>
  <si>
    <t>PROPOSTA PMVNI</t>
  </si>
  <si>
    <t>PROPOSTA EMPRESA</t>
  </si>
  <si>
    <t>MUNICÍPIO DE VENDA NOVA DO IMIGRANTE/ES</t>
  </si>
  <si>
    <t xml:space="preserve">As áreas que deverão ser preenchidas encontram-se DESBLOQUEADAS e hachuradas (destacadas) em amarelo. </t>
  </si>
  <si>
    <t>5.0</t>
  </si>
  <si>
    <t xml:space="preserve">O orçamento proposto pela PMVNI é de </t>
  </si>
  <si>
    <t>Orientamos que a proposta de cada empresa não ultrapasse tal valor, portanto favor cotar preços unitários abaixo do preço proposto por esta instituição;</t>
  </si>
  <si>
    <t>6.0</t>
  </si>
  <si>
    <t>7.0</t>
  </si>
  <si>
    <t>As observações que encontram-se ao lado da planilha orçamentária devem ser utilizadas somente como auxílio na confecção do orçamento, e não devem ser imprimidas;</t>
  </si>
  <si>
    <t>8.0</t>
  </si>
  <si>
    <t>Todos os documentos deverão ter a assinatura do Responsável Técnico da Empresa;</t>
  </si>
  <si>
    <r>
      <t xml:space="preserve">Deverá ser utilizado exatamente 2,0 (duas) casas decimais em cada preço unitário proposto A NÃO SER QUE DEVA SE INSERIR ALGUMA PORCENTAGEM; </t>
    </r>
    <r>
      <rPr>
        <b/>
        <sz val="11"/>
        <color rgb="FFFF0000"/>
        <rFont val="Arial"/>
        <family val="2"/>
      </rPr>
      <t>NÃO INSIRA FÓRMULAS EM HIPÓTESE ALGUMA, USE DUAS CASAS DECIMAIS SOMENTE!</t>
    </r>
  </si>
  <si>
    <r>
      <t xml:space="preserve">Responsável técnico pela PMVNI : </t>
    </r>
    <r>
      <rPr>
        <b/>
        <sz val="9"/>
        <rFont val="Arial"/>
        <family val="2"/>
      </rPr>
      <t xml:space="preserve">MACIEL CASAGRANDE </t>
    </r>
    <r>
      <rPr>
        <sz val="9"/>
        <rFont val="Arial"/>
        <family val="2"/>
        <charset val="1"/>
      </rPr>
      <t xml:space="preserve">       </t>
    </r>
    <r>
      <rPr>
        <b/>
        <sz val="9"/>
        <rFont val="Arial"/>
        <family val="2"/>
      </rPr>
      <t xml:space="preserve"> CREA ES 006698/D</t>
    </r>
  </si>
  <si>
    <t>DNIT</t>
  </si>
  <si>
    <t>4011351</t>
  </si>
  <si>
    <t>Imprimação com asfalto diluído</t>
  </si>
  <si>
    <t>4011463</t>
  </si>
  <si>
    <t>Concreto asfáltico - faixa C - areia e brita comerciais</t>
  </si>
  <si>
    <t>SINAPI</t>
  </si>
  <si>
    <t>41899</t>
  </si>
  <si>
    <t>41901</t>
  </si>
  <si>
    <t>Administração local (3 % da soma dos itens anteriores)</t>
  </si>
  <si>
    <t>PROPOSTA ORÇAMENTÁRIA</t>
  </si>
  <si>
    <t>RECAPEAMENTO ASFÁLTICO</t>
  </si>
  <si>
    <t>SERVIÇOS A EXECUTAR</t>
  </si>
  <si>
    <t>FAVOR NÃO IMPRIMIR ESTA COLUNA</t>
  </si>
  <si>
    <r>
      <t>Todas as abas desta proposta foram bloqueados a fim de evitarmos adulterações nos documentos, favor utilizar este arquivo</t>
    </r>
    <r>
      <rPr>
        <b/>
        <sz val="11"/>
        <rFont val="Arial"/>
        <family val="2"/>
      </rPr>
      <t xml:space="preserve"> (NÃO FAÇA CÓPIAS), </t>
    </r>
    <r>
      <rPr>
        <sz val="11"/>
        <rFont val="Arial"/>
        <family val="2"/>
      </rPr>
      <t xml:space="preserve">caso contrário a empresa poderá ser </t>
    </r>
    <r>
      <rPr>
        <b/>
        <sz val="11"/>
        <rFont val="Arial"/>
        <family val="2"/>
      </rPr>
      <t>ELIMINADA</t>
    </r>
    <r>
      <rPr>
        <sz val="11"/>
        <rFont val="Arial"/>
        <family val="2"/>
      </rPr>
      <t xml:space="preserve"> deste certame;</t>
    </r>
  </si>
  <si>
    <t>Todos os documentos deverão ter a logomarca da Empresa, endereço e CNPJ ou poderão ser impressos em papel timbrado;</t>
  </si>
  <si>
    <t>Quaisquer dúvidas ou erros, que possam ocorrer durante o preenchimento da proposta, favor entrar em contato com a Secretaria de Obras do Mun. de Venda Nova do Imigrante/ES, através do telefone (28) 3546-1188, ramal 212 (falar com o Eng.º Civil Maciel Casagrande) ou através do e-mail: "engenharia@vendanova.es.gov.br" .</t>
  </si>
  <si>
    <t xml:space="preserve">CBUQ = </t>
  </si>
  <si>
    <t>ORIENTAÇÕES PARA PREENCHIMENTO DA PROPOSTA (NÃO HÁ NECESSIDADE DE IMPRIMIR)</t>
  </si>
  <si>
    <t>Bonificação de 20,93% sobre Materiais Betuminosos</t>
  </si>
  <si>
    <t>Venda Nova do Imigrante-ES,</t>
  </si>
  <si>
    <t>1º MÊS</t>
  </si>
  <si>
    <t>2º MÊS</t>
  </si>
  <si>
    <t>3º MÊS</t>
  </si>
  <si>
    <t>ÁREAS A SEREM RECAPEADAS</t>
  </si>
  <si>
    <t>TOTAL</t>
  </si>
  <si>
    <t>41360</t>
  </si>
  <si>
    <t>41968</t>
  </si>
  <si>
    <t>TR-301-00 (Massa Asfáltica) - 1,587XP + 1,648XR + 12,211</t>
  </si>
  <si>
    <t>TR-201-00 (Comercial - Caminhão basculante) - 1,055XP + 1,099XR + 4,396 (brita p/ CBUQ)</t>
  </si>
  <si>
    <t>TR-201-00 (Comercial - Caminhão basculante) 1,055XP + 1,099XR + 4,396 (pó de pedra p/ CBUQ)</t>
  </si>
  <si>
    <t>TR-203-00 (Comercial - Caminhão carroceria) 1,028XP + 1,070XR (filler p/ CBUQ)</t>
  </si>
  <si>
    <t>(Mat. Asf. Q. DNIT) 0,632XP + 0,748XR + 67,458</t>
  </si>
  <si>
    <r>
      <t>Referencial de preços :</t>
    </r>
    <r>
      <rPr>
        <b/>
        <sz val="9"/>
        <rFont val="Arial"/>
        <family val="2"/>
        <charset val="1"/>
      </rPr>
      <t xml:space="preserve"> DER E DNIT</t>
    </r>
  </si>
  <si>
    <r>
      <t>Referencial de preços :</t>
    </r>
    <r>
      <rPr>
        <b/>
        <sz val="9"/>
        <rFont val="Arial"/>
        <family val="2"/>
        <charset val="1"/>
      </rPr>
      <t xml:space="preserve"> DNIT E DER</t>
    </r>
  </si>
  <si>
    <t>PLANILHA ORÇAMENTÁRIA</t>
  </si>
  <si>
    <t>BDI 23,32%</t>
  </si>
  <si>
    <t>Unitário Inicial</t>
  </si>
  <si>
    <t>Indice* Reajuste INCC</t>
  </si>
  <si>
    <t>* Tabela Dnit</t>
  </si>
  <si>
    <t>Tabela DER ROD., data base = Jan / 2022</t>
  </si>
  <si>
    <t xml:space="preserve">Índice de Reajuste do INCC (Tabela Dnit) = </t>
  </si>
  <si>
    <t>Unit. Parcial</t>
  </si>
  <si>
    <t xml:space="preserve">BDI = </t>
  </si>
  <si>
    <t>tabelado</t>
  </si>
  <si>
    <r>
      <t xml:space="preserve">Obra : </t>
    </r>
    <r>
      <rPr>
        <b/>
        <sz val="9"/>
        <rFont val="Arial"/>
        <family val="2"/>
      </rPr>
      <t>PAVIMENTAÇÃO ASFÁLTICA</t>
    </r>
  </si>
  <si>
    <r>
      <t xml:space="preserve">Local / Município : </t>
    </r>
    <r>
      <rPr>
        <b/>
        <sz val="9"/>
        <rFont val="Arial"/>
        <family val="2"/>
        <charset val="1"/>
      </rPr>
      <t>Túnel da Vila Betânea</t>
    </r>
  </si>
  <si>
    <t>Abertura Tunel</t>
  </si>
  <si>
    <t>40968</t>
  </si>
  <si>
    <t>DATA BASE = SET / 2022</t>
  </si>
  <si>
    <t>ÁREAS A SEREM ASFALTADAS</t>
  </si>
  <si>
    <t>Tabela DNIT, data base = JUL / 2022</t>
  </si>
  <si>
    <t>Índice de Reajuste para atualizar valores p/ SET 2022</t>
  </si>
  <si>
    <t xml:space="preserve">Índice de Reajuste do INCC (Tabela DER) = </t>
  </si>
  <si>
    <t xml:space="preserve">1045,616 / 969,184 = </t>
  </si>
  <si>
    <t xml:space="preserve">1045,616 / 1043,760 = </t>
  </si>
  <si>
    <t>Venda Nova do Imigrante/ES, 28 de outubro de 2022</t>
  </si>
  <si>
    <t>Venda Nova do Imigrante-ES, 27 de outubro de 2022</t>
  </si>
  <si>
    <t>PROSPOSTA DA EMPRESA</t>
  </si>
  <si>
    <t>Preço Unitário</t>
  </si>
  <si>
    <t>Verificação</t>
  </si>
  <si>
    <t>Venda Nova do Imigrante-ES, xxx de outubro de 2022</t>
  </si>
  <si>
    <t>RESPONSÁVEL TÉCNICO</t>
  </si>
  <si>
    <t>PROFISSÃO E RESPECTIVO REGISTRO NO CONSELHO</t>
  </si>
  <si>
    <t>Tabela</t>
  </si>
  <si>
    <t>Código</t>
  </si>
  <si>
    <t xml:space="preserve"> E RECAPEAMENTO NO TÚNEL DA VILA BETÂNIA NO </t>
  </si>
  <si>
    <t>PAVIMENTAÇÃO DA NOVA SAÍDA DO TÚNEL</t>
  </si>
  <si>
    <t>Obra : PAVIMENTAÇÃO E RECAPEAMENTO ASFALTICO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</si>
</sst>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7" formatCode="&quot;R$&quot;\ #,##0.00;\-&quot;R$&quot;\ #,##0.00"/>
    <numFmt numFmtId="43" formatCode="_-* #,##0.00_-;\-* #,##0.00_-;_-* &quot;-&quot;??_-;_-@_-"/>
    <numFmt numFmtId="164" formatCode="_(* #,##0.00_);_(* \(#,##0.00\);_(* \-??_);_(@_)"/>
    <numFmt numFmtId="165" formatCode="_(&quot;R$ &quot;* #,##0.00_);_(&quot;R$ &quot;* \(#,##0.00\);_(&quot;R$ &quot;* \-??_);_(@_)"/>
    <numFmt numFmtId="166" formatCode="&quot;R$&quot;\ #,##0.00"/>
    <numFmt numFmtId="167" formatCode="#,##0.00_ ;\-#,##0.00\ "/>
    <numFmt numFmtId="168" formatCode="0.0000"/>
    <numFmt numFmtId="169" formatCode="#,##0.000_ ;\-#,##0.000\ "/>
  </numFmts>
  <fonts count="19" x14ac:knownFonts="1"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12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5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4">
    <xf numFmtId="0" fontId="0" fillId="0" borderId="0"/>
    <xf numFmtId="164" fontId="7" fillId="0" borderId="0" applyBorder="0" applyProtection="0"/>
    <xf numFmtId="165" fontId="7" fillId="0" borderId="0" applyBorder="0" applyProtection="0"/>
    <xf numFmtId="9" fontId="7" fillId="0" borderId="0" applyFont="0" applyFill="0" applyBorder="0" applyAlignment="0" applyProtection="0"/>
  </cellStyleXfs>
  <cellXfs count="510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164" fontId="7" fillId="0" borderId="0" xfId="1" applyAlignment="1">
      <alignment vertical="top"/>
    </xf>
    <xf numFmtId="0" fontId="0" fillId="0" borderId="0" xfId="0" applyAlignment="1">
      <alignment horizontal="center" vertical="center"/>
    </xf>
    <xf numFmtId="0" fontId="0" fillId="0" borderId="0" xfId="0" applyBorder="1"/>
    <xf numFmtId="164" fontId="0" fillId="0" borderId="1" xfId="1" applyFont="1" applyBorder="1" applyAlignment="1" applyProtection="1">
      <alignment vertical="center"/>
    </xf>
    <xf numFmtId="0" fontId="0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164" fontId="0" fillId="0" borderId="0" xfId="1" applyFont="1" applyBorder="1" applyAlignment="1" applyProtection="1">
      <alignment vertical="center"/>
    </xf>
    <xf numFmtId="49" fontId="1" fillId="0" borderId="0" xfId="0" applyNumberFormat="1" applyFont="1" applyBorder="1"/>
    <xf numFmtId="0" fontId="0" fillId="0" borderId="7" xfId="0" applyBorder="1" applyAlignment="1">
      <alignment horizontal="center"/>
    </xf>
    <xf numFmtId="0" fontId="0" fillId="0" borderId="8" xfId="0" applyBorder="1"/>
    <xf numFmtId="164" fontId="2" fillId="0" borderId="0" xfId="1" applyFont="1" applyBorder="1" applyAlignment="1" applyProtection="1">
      <alignment vertical="center"/>
    </xf>
    <xf numFmtId="164" fontId="2" fillId="0" borderId="1" xfId="1" applyFont="1" applyBorder="1" applyAlignment="1" applyProtection="1">
      <alignment vertical="center"/>
    </xf>
    <xf numFmtId="49" fontId="3" fillId="0" borderId="3" xfId="1" applyNumberFormat="1" applyFont="1" applyBorder="1" applyAlignment="1" applyProtection="1">
      <alignment horizontal="center" vertical="center"/>
    </xf>
    <xf numFmtId="49" fontId="3" fillId="0" borderId="17" xfId="1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7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25" xfId="0" applyFont="1" applyBorder="1" applyAlignment="1" applyProtection="1">
      <alignment horizontal="center" vertical="center"/>
    </xf>
    <xf numFmtId="0" fontId="0" fillId="0" borderId="25" xfId="0" applyFont="1" applyBorder="1" applyAlignment="1" applyProtection="1">
      <alignment horizontal="center" vertical="center"/>
    </xf>
    <xf numFmtId="164" fontId="0" fillId="0" borderId="25" xfId="1" applyFont="1" applyBorder="1" applyAlignment="1" applyProtection="1">
      <alignment vertical="center"/>
    </xf>
    <xf numFmtId="0" fontId="11" fillId="0" borderId="25" xfId="0" applyFont="1" applyBorder="1" applyAlignment="1" applyProtection="1">
      <alignment horizontal="center" vertical="center"/>
    </xf>
    <xf numFmtId="164" fontId="7" fillId="0" borderId="25" xfId="1" applyFont="1" applyBorder="1" applyAlignment="1" applyProtection="1">
      <alignment vertical="center"/>
    </xf>
    <xf numFmtId="49" fontId="11" fillId="0" borderId="25" xfId="0" applyNumberFormat="1" applyFont="1" applyBorder="1" applyAlignment="1" applyProtection="1">
      <alignment horizontal="center" vertical="center"/>
    </xf>
    <xf numFmtId="49" fontId="2" fillId="0" borderId="25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center"/>
    </xf>
    <xf numFmtId="164" fontId="8" fillId="0" borderId="1" xfId="1" applyFont="1" applyBorder="1" applyAlignment="1" applyProtection="1">
      <alignment vertical="center"/>
    </xf>
    <xf numFmtId="164" fontId="0" fillId="0" borderId="1" xfId="1" applyFont="1" applyFill="1" applyBorder="1" applyAlignment="1" applyProtection="1">
      <alignment vertical="center"/>
    </xf>
    <xf numFmtId="10" fontId="0" fillId="0" borderId="1" xfId="3" applyNumberFormat="1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/>
    </xf>
    <xf numFmtId="0" fontId="6" fillId="0" borderId="12" xfId="0" applyFont="1" applyBorder="1" applyAlignment="1" applyProtection="1">
      <alignment vertical="center"/>
    </xf>
    <xf numFmtId="164" fontId="11" fillId="0" borderId="1" xfId="1" applyFont="1" applyBorder="1" applyAlignment="1" applyProtection="1">
      <alignment vertical="center"/>
    </xf>
    <xf numFmtId="0" fontId="8" fillId="0" borderId="27" xfId="0" applyFont="1" applyBorder="1" applyAlignment="1" applyProtection="1">
      <alignment vertical="center" wrapText="1"/>
    </xf>
    <xf numFmtId="0" fontId="8" fillId="0" borderId="28" xfId="0" applyFont="1" applyBorder="1" applyAlignment="1" applyProtection="1">
      <alignment vertical="center" wrapText="1"/>
    </xf>
    <xf numFmtId="2" fontId="8" fillId="0" borderId="0" xfId="0" applyNumberFormat="1" applyFont="1"/>
    <xf numFmtId="0" fontId="0" fillId="0" borderId="8" xfId="0" applyFont="1" applyBorder="1" applyAlignment="1" applyProtection="1">
      <alignment vertical="center"/>
    </xf>
    <xf numFmtId="0" fontId="11" fillId="0" borderId="26" xfId="0" applyFont="1" applyBorder="1" applyAlignment="1" applyProtection="1">
      <alignment horizontal="center" vertical="center" wrapText="1"/>
    </xf>
    <xf numFmtId="0" fontId="11" fillId="0" borderId="28" xfId="0" applyFont="1" applyBorder="1" applyAlignment="1" applyProtection="1">
      <alignment horizontal="center" vertical="center" wrapText="1"/>
    </xf>
    <xf numFmtId="2" fontId="8" fillId="0" borderId="27" xfId="0" applyNumberFormat="1" applyFont="1" applyBorder="1" applyAlignment="1" applyProtection="1">
      <alignment vertical="center" wrapText="1"/>
    </xf>
    <xf numFmtId="0" fontId="11" fillId="0" borderId="1" xfId="0" applyFont="1" applyBorder="1" applyAlignment="1" applyProtection="1">
      <alignment horizontal="center" vertical="center"/>
    </xf>
    <xf numFmtId="164" fontId="8" fillId="0" borderId="1" xfId="1" applyFont="1" applyFill="1" applyBorder="1" applyAlignment="1" applyProtection="1">
      <alignment vertical="center"/>
    </xf>
    <xf numFmtId="0" fontId="0" fillId="3" borderId="1" xfId="0" applyFont="1" applyFill="1" applyBorder="1" applyAlignment="1" applyProtection="1">
      <alignment horizontal="center" vertical="center"/>
    </xf>
    <xf numFmtId="49" fontId="0" fillId="3" borderId="1" xfId="0" applyNumberFormat="1" applyFont="1" applyFill="1" applyBorder="1" applyAlignment="1" applyProtection="1">
      <alignment horizontal="center" vertical="center"/>
    </xf>
    <xf numFmtId="164" fontId="0" fillId="3" borderId="1" xfId="1" applyFont="1" applyFill="1" applyBorder="1" applyAlignment="1" applyProtection="1">
      <alignment vertic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49" fontId="1" fillId="3" borderId="0" xfId="0" applyNumberFormat="1" applyFont="1" applyFill="1" applyBorder="1"/>
    <xf numFmtId="2" fontId="8" fillId="3" borderId="0" xfId="0" applyNumberFormat="1" applyFont="1" applyFill="1"/>
    <xf numFmtId="0" fontId="11" fillId="3" borderId="1" xfId="0" applyFont="1" applyFill="1" applyBorder="1" applyAlignment="1" applyProtection="1">
      <alignment horizontal="center" vertical="center"/>
    </xf>
    <xf numFmtId="166" fontId="6" fillId="0" borderId="11" xfId="0" applyNumberFormat="1" applyFont="1" applyBorder="1" applyAlignment="1" applyProtection="1">
      <alignment vertical="center"/>
    </xf>
    <xf numFmtId="166" fontId="3" fillId="0" borderId="3" xfId="1" applyNumberFormat="1" applyFont="1" applyBorder="1" applyAlignment="1" applyProtection="1">
      <alignment horizontal="center" vertical="center"/>
    </xf>
    <xf numFmtId="166" fontId="0" fillId="0" borderId="25" xfId="1" applyNumberFormat="1" applyFont="1" applyBorder="1" applyAlignment="1" applyProtection="1">
      <alignment vertical="center"/>
    </xf>
    <xf numFmtId="166" fontId="0" fillId="0" borderId="1" xfId="1" applyNumberFormat="1" applyFont="1" applyBorder="1" applyAlignment="1" applyProtection="1">
      <alignment vertical="center"/>
    </xf>
    <xf numFmtId="166" fontId="0" fillId="0" borderId="1" xfId="1" applyNumberFormat="1" applyFont="1" applyFill="1" applyBorder="1" applyAlignment="1" applyProtection="1">
      <alignment vertical="center"/>
    </xf>
    <xf numFmtId="166" fontId="0" fillId="0" borderId="0" xfId="1" applyNumberFormat="1" applyFont="1" applyBorder="1" applyAlignment="1" applyProtection="1">
      <alignment vertical="center"/>
    </xf>
    <xf numFmtId="166" fontId="7" fillId="0" borderId="0" xfId="1" applyNumberFormat="1" applyAlignment="1">
      <alignment vertical="top"/>
    </xf>
    <xf numFmtId="0" fontId="17" fillId="0" borderId="0" xfId="0" applyFont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10" fontId="7" fillId="3" borderId="1" xfId="3" applyNumberFormat="1" applyFont="1" applyFill="1" applyBorder="1" applyAlignment="1" applyProtection="1">
      <alignment vertical="center"/>
    </xf>
    <xf numFmtId="0" fontId="1" fillId="0" borderId="0" xfId="0" applyNumberFormat="1" applyFont="1" applyBorder="1"/>
    <xf numFmtId="0" fontId="0" fillId="0" borderId="0" xfId="0" applyFont="1" applyFill="1" applyBorder="1" applyAlignment="1" applyProtection="1">
      <alignment vertical="top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166" fontId="0" fillId="0" borderId="0" xfId="0" applyNumberFormat="1" applyFont="1" applyBorder="1" applyAlignment="1" applyProtection="1">
      <alignment vertical="center"/>
    </xf>
    <xf numFmtId="0" fontId="0" fillId="0" borderId="9" xfId="0" applyFont="1" applyFill="1" applyBorder="1" applyAlignment="1" applyProtection="1">
      <alignment vertical="center"/>
    </xf>
    <xf numFmtId="0" fontId="0" fillId="0" borderId="35" xfId="0" applyFont="1" applyFill="1" applyBorder="1" applyAlignment="1" applyProtection="1">
      <alignment vertical="center"/>
    </xf>
    <xf numFmtId="0" fontId="2" fillId="0" borderId="35" xfId="0" applyFont="1" applyFill="1" applyBorder="1" applyAlignment="1" applyProtection="1">
      <alignment horizontal="center" vertical="center"/>
    </xf>
    <xf numFmtId="0" fontId="0" fillId="0" borderId="35" xfId="0" applyFont="1" applyFill="1" applyBorder="1" applyAlignment="1" applyProtection="1">
      <alignment horizontal="center" vertical="center"/>
    </xf>
    <xf numFmtId="164" fontId="0" fillId="0" borderId="35" xfId="1" applyFont="1" applyFill="1" applyBorder="1" applyAlignment="1" applyProtection="1">
      <alignment vertical="center"/>
    </xf>
    <xf numFmtId="166" fontId="0" fillId="0" borderId="17" xfId="1" applyNumberFormat="1" applyFont="1" applyFill="1" applyBorder="1" applyAlignment="1" applyProtection="1">
      <alignment vertical="center"/>
    </xf>
    <xf numFmtId="164" fontId="2" fillId="0" borderId="3" xfId="1" applyFont="1" applyFill="1" applyBorder="1" applyAlignment="1" applyProtection="1">
      <alignment vertical="center"/>
    </xf>
    <xf numFmtId="0" fontId="8" fillId="0" borderId="0" xfId="0" applyFont="1"/>
    <xf numFmtId="0" fontId="3" fillId="0" borderId="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0" fontId="1" fillId="0" borderId="4" xfId="3" applyNumberFormat="1" applyFont="1" applyBorder="1" applyAlignment="1">
      <alignment horizontal="center" vertical="center"/>
    </xf>
    <xf numFmtId="9" fontId="1" fillId="0" borderId="4" xfId="3" applyFont="1" applyBorder="1" applyAlignment="1">
      <alignment horizontal="center" vertical="center"/>
    </xf>
    <xf numFmtId="2" fontId="3" fillId="0" borderId="6" xfId="0" applyNumberFormat="1" applyFont="1" applyFill="1" applyBorder="1" applyAlignment="1">
      <alignment vertical="center"/>
    </xf>
    <xf numFmtId="10" fontId="1" fillId="0" borderId="4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3" fillId="0" borderId="9" xfId="0" applyFont="1" applyBorder="1"/>
    <xf numFmtId="164" fontId="1" fillId="0" borderId="11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Fill="1" applyBorder="1" applyAlignment="1" applyProtection="1">
      <protection locked="0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8" xfId="0" applyFont="1" applyFill="1" applyBorder="1" applyAlignment="1" applyProtection="1">
      <alignment vertical="top"/>
      <protection locked="0"/>
    </xf>
    <xf numFmtId="0" fontId="1" fillId="0" borderId="7" xfId="0" applyFont="1" applyBorder="1" applyAlignment="1">
      <alignment horizontal="center" vertical="top"/>
    </xf>
    <xf numFmtId="0" fontId="1" fillId="0" borderId="13" xfId="0" applyFont="1" applyBorder="1"/>
    <xf numFmtId="0" fontId="1" fillId="0" borderId="14" xfId="0" applyFont="1" applyFill="1" applyBorder="1" applyAlignment="1" applyProtection="1">
      <protection locked="0"/>
    </xf>
    <xf numFmtId="4" fontId="3" fillId="0" borderId="4" xfId="0" applyNumberFormat="1" applyFont="1" applyBorder="1" applyAlignment="1">
      <alignment vertical="center"/>
    </xf>
    <xf numFmtId="4" fontId="3" fillId="0" borderId="6" xfId="0" applyNumberFormat="1" applyFont="1" applyBorder="1" applyAlignment="1">
      <alignment vertic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4" fontId="10" fillId="0" borderId="3" xfId="1" applyFont="1" applyBorder="1" applyAlignment="1" applyProtection="1">
      <alignment horizontal="right"/>
    </xf>
    <xf numFmtId="0" fontId="0" fillId="0" borderId="7" xfId="0" applyFont="1" applyFill="1" applyBorder="1" applyAlignment="1" applyProtection="1">
      <alignment horizontal="left" vertical="top"/>
      <protection locked="0"/>
    </xf>
    <xf numFmtId="0" fontId="0" fillId="0" borderId="0" xfId="0" applyFont="1" applyFill="1" applyBorder="1" applyAlignment="1" applyProtection="1">
      <alignment horizontal="left" vertical="top"/>
      <protection locked="0"/>
    </xf>
    <xf numFmtId="166" fontId="0" fillId="4" borderId="1" xfId="0" applyNumberFormat="1" applyFill="1" applyBorder="1" applyAlignment="1" applyProtection="1">
      <alignment vertical="center"/>
      <protection locked="0"/>
    </xf>
    <xf numFmtId="0" fontId="0" fillId="0" borderId="12" xfId="0" applyFont="1" applyBorder="1" applyAlignment="1" applyProtection="1">
      <alignment vertical="center"/>
    </xf>
    <xf numFmtId="0" fontId="2" fillId="0" borderId="8" xfId="0" applyFont="1" applyFill="1" applyBorder="1" applyAlignment="1" applyProtection="1">
      <alignment vertical="center"/>
      <protection locked="0"/>
    </xf>
    <xf numFmtId="0" fontId="11" fillId="0" borderId="27" xfId="0" applyFont="1" applyBorder="1" applyAlignment="1" applyProtection="1">
      <alignment horizontal="center" vertical="center" wrapText="1"/>
    </xf>
    <xf numFmtId="0" fontId="8" fillId="0" borderId="0" xfId="0" applyFont="1" applyProtection="1"/>
    <xf numFmtId="0" fontId="0" fillId="0" borderId="11" xfId="0" applyFill="1" applyBorder="1" applyAlignment="1" applyProtection="1"/>
    <xf numFmtId="0" fontId="0" fillId="0" borderId="12" xfId="0" applyFill="1" applyBorder="1" applyAlignment="1" applyProtection="1"/>
    <xf numFmtId="0" fontId="0" fillId="0" borderId="0" xfId="0" applyProtection="1"/>
    <xf numFmtId="0" fontId="0" fillId="0" borderId="0" xfId="0" applyFill="1" applyBorder="1" applyAlignment="1" applyProtection="1"/>
    <xf numFmtId="0" fontId="0" fillId="0" borderId="8" xfId="0" applyFill="1" applyBorder="1" applyAlignment="1" applyProtection="1"/>
    <xf numFmtId="0" fontId="0" fillId="0" borderId="14" xfId="0" applyFill="1" applyBorder="1" applyAlignment="1" applyProtection="1"/>
    <xf numFmtId="0" fontId="0" fillId="0" borderId="15" xfId="0" applyFill="1" applyBorder="1" applyAlignment="1" applyProtection="1"/>
    <xf numFmtId="166" fontId="0" fillId="0" borderId="0" xfId="0" applyNumberFormat="1" applyProtection="1"/>
    <xf numFmtId="166" fontId="0" fillId="0" borderId="3" xfId="0" applyNumberFormat="1" applyBorder="1" applyProtection="1"/>
    <xf numFmtId="0" fontId="0" fillId="0" borderId="3" xfId="0" applyBorder="1" applyProtection="1"/>
    <xf numFmtId="166" fontId="0" fillId="0" borderId="36" xfId="0" applyNumberFormat="1" applyBorder="1" applyProtection="1"/>
    <xf numFmtId="0" fontId="0" fillId="0" borderId="36" xfId="0" applyBorder="1" applyProtection="1"/>
    <xf numFmtId="166" fontId="0" fillId="0" borderId="1" xfId="0" applyNumberFormat="1" applyBorder="1" applyProtection="1"/>
    <xf numFmtId="0" fontId="0" fillId="0" borderId="1" xfId="0" applyBorder="1" applyProtection="1"/>
    <xf numFmtId="43" fontId="0" fillId="0" borderId="1" xfId="0" applyNumberFormat="1" applyBorder="1" applyAlignment="1" applyProtection="1">
      <alignment vertical="center"/>
    </xf>
    <xf numFmtId="166" fontId="0" fillId="0" borderId="1" xfId="0" applyNumberFormat="1" applyBorder="1" applyAlignment="1" applyProtection="1">
      <alignment vertical="center"/>
    </xf>
    <xf numFmtId="43" fontId="8" fillId="0" borderId="1" xfId="0" applyNumberFormat="1" applyFont="1" applyBorder="1" applyAlignment="1" applyProtection="1">
      <alignment vertical="center"/>
    </xf>
    <xf numFmtId="0" fontId="0" fillId="0" borderId="1" xfId="0" applyBorder="1" applyAlignment="1" applyProtection="1">
      <alignment vertical="center"/>
    </xf>
    <xf numFmtId="43" fontId="0" fillId="0" borderId="1" xfId="0" applyNumberFormat="1" applyFill="1" applyBorder="1" applyAlignment="1" applyProtection="1">
      <alignment vertical="center"/>
    </xf>
    <xf numFmtId="166" fontId="0" fillId="0" borderId="37" xfId="0" applyNumberFormat="1" applyBorder="1" applyProtection="1"/>
    <xf numFmtId="0" fontId="0" fillId="0" borderId="37" xfId="0" applyBorder="1" applyAlignment="1" applyProtection="1">
      <alignment vertical="center"/>
    </xf>
    <xf numFmtId="43" fontId="8" fillId="0" borderId="3" xfId="0" applyNumberFormat="1" applyFont="1" applyBorder="1" applyAlignment="1" applyProtection="1">
      <alignment vertical="center"/>
    </xf>
    <xf numFmtId="166" fontId="1" fillId="0" borderId="11" xfId="0" applyNumberFormat="1" applyFont="1" applyBorder="1" applyProtection="1"/>
    <xf numFmtId="49" fontId="1" fillId="0" borderId="0" xfId="0" applyNumberFormat="1" applyFont="1" applyBorder="1" applyProtection="1"/>
    <xf numFmtId="0" fontId="2" fillId="0" borderId="0" xfId="0" applyFont="1" applyFill="1" applyBorder="1" applyAlignment="1" applyProtection="1">
      <alignment vertical="center"/>
    </xf>
    <xf numFmtId="0" fontId="0" fillId="0" borderId="7" xfId="0" applyFont="1" applyFill="1" applyBorder="1" applyAlignment="1" applyProtection="1">
      <alignment horizontal="center" vertical="top"/>
    </xf>
    <xf numFmtId="0" fontId="0" fillId="0" borderId="0" xfId="0" applyFont="1" applyFill="1" applyBorder="1" applyAlignment="1" applyProtection="1">
      <alignment horizontal="center" vertical="top"/>
    </xf>
    <xf numFmtId="0" fontId="0" fillId="0" borderId="0" xfId="0" applyFont="1" applyFill="1" applyBorder="1" applyAlignment="1" applyProtection="1">
      <alignment vertical="top"/>
    </xf>
    <xf numFmtId="0" fontId="11" fillId="0" borderId="27" xfId="0" applyFont="1" applyBorder="1" applyAlignment="1" applyProtection="1">
      <alignment vertical="center" wrapText="1"/>
    </xf>
    <xf numFmtId="0" fontId="11" fillId="0" borderId="28" xfId="0" applyFont="1" applyBorder="1" applyAlignment="1" applyProtection="1">
      <alignment vertical="center" wrapText="1"/>
    </xf>
    <xf numFmtId="43" fontId="0" fillId="0" borderId="0" xfId="0" applyNumberFormat="1"/>
    <xf numFmtId="0" fontId="17" fillId="0" borderId="0" xfId="0" applyFont="1" applyBorder="1" applyAlignment="1">
      <alignment horizontal="justify" vertical="center" wrapText="1"/>
    </xf>
    <xf numFmtId="0" fontId="15" fillId="0" borderId="0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8" fillId="0" borderId="27" xfId="0" applyFont="1" applyBorder="1" applyAlignment="1" applyProtection="1">
      <alignment horizontal="justify" vertical="center" wrapText="1"/>
    </xf>
    <xf numFmtId="2" fontId="8" fillId="0" borderId="27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center"/>
    </xf>
    <xf numFmtId="0" fontId="8" fillId="0" borderId="28" xfId="0" applyFont="1" applyBorder="1" applyAlignment="1" applyProtection="1">
      <alignment horizontal="justify" vertical="center" wrapText="1"/>
    </xf>
    <xf numFmtId="0" fontId="8" fillId="0" borderId="27" xfId="0" applyFont="1" applyBorder="1" applyAlignment="1" applyProtection="1">
      <alignment horizontal="center" vertical="center" wrapText="1"/>
    </xf>
    <xf numFmtId="0" fontId="8" fillId="0" borderId="26" xfId="0" applyFont="1" applyBorder="1" applyAlignment="1" applyProtection="1">
      <alignment horizontal="center" vertical="center" wrapText="1"/>
    </xf>
    <xf numFmtId="0" fontId="0" fillId="0" borderId="7" xfId="0" applyFont="1" applyFill="1" applyBorder="1" applyAlignment="1" applyProtection="1">
      <alignment horizontal="left" vertical="top"/>
    </xf>
    <xf numFmtId="0" fontId="0" fillId="0" borderId="0" xfId="0" applyFont="1" applyFill="1" applyBorder="1" applyAlignment="1" applyProtection="1">
      <alignment horizontal="left" vertical="top"/>
    </xf>
    <xf numFmtId="0" fontId="11" fillId="0" borderId="27" xfId="0" applyFont="1" applyBorder="1" applyAlignment="1" applyProtection="1">
      <alignment horizontal="justify" vertical="center" wrapText="1"/>
    </xf>
    <xf numFmtId="0" fontId="11" fillId="0" borderId="28" xfId="0" applyFont="1" applyBorder="1" applyAlignment="1" applyProtection="1">
      <alignment horizontal="justify" vertical="center" wrapText="1"/>
    </xf>
    <xf numFmtId="0" fontId="8" fillId="0" borderId="26" xfId="0" applyFont="1" applyBorder="1" applyAlignment="1" applyProtection="1">
      <alignment horizontal="right" vertical="center" wrapText="1"/>
    </xf>
    <xf numFmtId="0" fontId="8" fillId="0" borderId="27" xfId="0" applyFont="1" applyBorder="1" applyAlignment="1" applyProtection="1">
      <alignment horizontal="right" vertical="center" wrapText="1"/>
    </xf>
    <xf numFmtId="0" fontId="8" fillId="0" borderId="28" xfId="0" applyFont="1" applyBorder="1" applyAlignment="1" applyProtection="1">
      <alignment horizontal="right" vertical="center" wrapText="1"/>
    </xf>
    <xf numFmtId="0" fontId="8" fillId="0" borderId="27" xfId="0" applyFont="1" applyBorder="1" applyAlignment="1" applyProtection="1">
      <alignment horizontal="center" vertical="center" wrapText="1"/>
    </xf>
    <xf numFmtId="0" fontId="8" fillId="0" borderId="26" xfId="0" applyFont="1" applyBorder="1" applyAlignment="1" applyProtection="1">
      <alignment horizontal="left" vertical="center" wrapText="1"/>
    </xf>
    <xf numFmtId="0" fontId="8" fillId="0" borderId="27" xfId="0" applyFont="1" applyBorder="1" applyAlignment="1" applyProtection="1">
      <alignment horizontal="left" vertical="center" wrapText="1"/>
    </xf>
    <xf numFmtId="0" fontId="8" fillId="0" borderId="27" xfId="0" applyFont="1" applyBorder="1" applyAlignment="1" applyProtection="1">
      <alignment horizontal="justify" vertical="center" wrapText="1"/>
    </xf>
    <xf numFmtId="0" fontId="8" fillId="0" borderId="28" xfId="0" applyFont="1" applyBorder="1" applyAlignment="1" applyProtection="1">
      <alignment horizontal="justify" vertical="center" wrapText="1"/>
    </xf>
    <xf numFmtId="0" fontId="0" fillId="0" borderId="11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0" fontId="0" fillId="0" borderId="14" xfId="0" applyFill="1" applyBorder="1" applyAlignment="1" applyProtection="1">
      <alignment horizontal="center"/>
    </xf>
    <xf numFmtId="0" fontId="8" fillId="0" borderId="26" xfId="0" applyFont="1" applyBorder="1" applyAlignment="1" applyProtection="1">
      <alignment horizontal="center" vertical="center" wrapText="1"/>
    </xf>
    <xf numFmtId="0" fontId="11" fillId="0" borderId="27" xfId="0" applyFont="1" applyBorder="1" applyAlignment="1" applyProtection="1">
      <alignment horizontal="left" vertical="center" wrapText="1"/>
    </xf>
    <xf numFmtId="0" fontId="11" fillId="0" borderId="28" xfId="0" applyFont="1" applyBorder="1" applyAlignment="1" applyProtection="1">
      <alignment horizontal="left" vertical="center" wrapText="1"/>
    </xf>
    <xf numFmtId="164" fontId="7" fillId="0" borderId="1" xfId="1" applyFont="1" applyFill="1" applyBorder="1" applyAlignment="1" applyProtection="1">
      <alignment vertical="center"/>
    </xf>
    <xf numFmtId="0" fontId="5" fillId="0" borderId="10" xfId="0" applyFont="1" applyBorder="1" applyAlignment="1" applyProtection="1">
      <alignment vertical="center"/>
    </xf>
    <xf numFmtId="0" fontId="5" fillId="0" borderId="11" xfId="0" applyFont="1" applyBorder="1" applyAlignment="1" applyProtection="1">
      <alignment vertical="center"/>
    </xf>
    <xf numFmtId="0" fontId="9" fillId="0" borderId="7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6" fillId="0" borderId="7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13" xfId="0" applyFont="1" applyBorder="1" applyAlignment="1" applyProtection="1">
      <alignment vertical="center"/>
    </xf>
    <xf numFmtId="0" fontId="6" fillId="0" borderId="14" xfId="0" applyFont="1" applyBorder="1" applyAlignment="1" applyProtection="1">
      <alignment vertical="center"/>
    </xf>
    <xf numFmtId="0" fontId="5" fillId="0" borderId="8" xfId="0" applyFont="1" applyBorder="1" applyAlignment="1" applyProtection="1">
      <alignment horizontal="center" vertical="center"/>
    </xf>
    <xf numFmtId="0" fontId="6" fillId="3" borderId="8" xfId="0" applyFont="1" applyFill="1" applyBorder="1" applyAlignment="1" applyProtection="1">
      <alignment horizontal="left" vertical="center"/>
    </xf>
    <xf numFmtId="164" fontId="0" fillId="0" borderId="1" xfId="1" applyNumberFormat="1" applyFont="1" applyBorder="1" applyAlignment="1" applyProtection="1">
      <alignment vertical="center"/>
    </xf>
    <xf numFmtId="166" fontId="3" fillId="0" borderId="17" xfId="1" applyNumberFormat="1" applyFont="1" applyBorder="1" applyAlignment="1" applyProtection="1">
      <alignment horizontal="center" vertical="center"/>
    </xf>
    <xf numFmtId="166" fontId="3" fillId="0" borderId="17" xfId="1" applyNumberFormat="1" applyFont="1" applyBorder="1" applyAlignment="1" applyProtection="1">
      <alignment horizontal="center" vertical="center" wrapText="1"/>
    </xf>
    <xf numFmtId="166" fontId="3" fillId="0" borderId="3" xfId="1" applyNumberFormat="1" applyFont="1" applyBorder="1" applyAlignment="1" applyProtection="1">
      <alignment horizontal="center" vertical="center" wrapText="1"/>
    </xf>
    <xf numFmtId="7" fontId="0" fillId="0" borderId="25" xfId="1" applyNumberFormat="1" applyFont="1" applyBorder="1" applyAlignment="1" applyProtection="1">
      <alignment vertical="center"/>
    </xf>
    <xf numFmtId="7" fontId="0" fillId="0" borderId="1" xfId="1" applyNumberFormat="1" applyFont="1" applyBorder="1" applyAlignment="1" applyProtection="1">
      <alignment vertical="center"/>
    </xf>
    <xf numFmtId="7" fontId="8" fillId="0" borderId="1" xfId="1" applyNumberFormat="1" applyFont="1" applyFill="1" applyBorder="1" applyAlignment="1" applyProtection="1">
      <alignment vertical="center"/>
    </xf>
    <xf numFmtId="7" fontId="0" fillId="0" borderId="1" xfId="1" applyNumberFormat="1" applyFont="1" applyFill="1" applyBorder="1" applyAlignment="1" applyProtection="1">
      <alignment vertical="center"/>
    </xf>
    <xf numFmtId="7" fontId="0" fillId="0" borderId="1" xfId="3" applyNumberFormat="1" applyFont="1" applyBorder="1" applyAlignment="1" applyProtection="1">
      <alignment vertical="center"/>
    </xf>
    <xf numFmtId="7" fontId="2" fillId="0" borderId="1" xfId="1" applyNumberFormat="1" applyFont="1" applyBorder="1" applyAlignment="1" applyProtection="1">
      <alignment vertical="center"/>
    </xf>
    <xf numFmtId="7" fontId="8" fillId="0" borderId="1" xfId="1" applyNumberFormat="1" applyFont="1" applyBorder="1" applyAlignment="1" applyProtection="1">
      <alignment vertical="center"/>
    </xf>
    <xf numFmtId="7" fontId="0" fillId="0" borderId="17" xfId="1" applyNumberFormat="1" applyFont="1" applyFill="1" applyBorder="1" applyAlignment="1" applyProtection="1">
      <alignment vertical="center"/>
    </xf>
    <xf numFmtId="7" fontId="2" fillId="0" borderId="3" xfId="1" applyNumberFormat="1" applyFont="1" applyFill="1" applyBorder="1" applyAlignment="1" applyProtection="1">
      <alignment vertical="center"/>
    </xf>
    <xf numFmtId="167" fontId="0" fillId="0" borderId="25" xfId="1" applyNumberFormat="1" applyFont="1" applyBorder="1" applyAlignment="1" applyProtection="1">
      <alignment horizontal="center" vertical="center"/>
    </xf>
    <xf numFmtId="167" fontId="0" fillId="0" borderId="1" xfId="1" applyNumberFormat="1" applyFont="1" applyBorder="1" applyAlignment="1" applyProtection="1">
      <alignment horizontal="center" vertical="center"/>
    </xf>
    <xf numFmtId="167" fontId="0" fillId="0" borderId="1" xfId="1" applyNumberFormat="1" applyFont="1" applyFill="1" applyBorder="1" applyAlignment="1" applyProtection="1">
      <alignment horizontal="center" vertical="center"/>
    </xf>
    <xf numFmtId="7" fontId="0" fillId="0" borderId="25" xfId="1" applyNumberFormat="1" applyFont="1" applyBorder="1" applyAlignment="1" applyProtection="1">
      <alignment horizontal="center" vertical="center"/>
    </xf>
    <xf numFmtId="7" fontId="0" fillId="0" borderId="1" xfId="1" applyNumberFormat="1" applyFont="1" applyBorder="1" applyAlignment="1" applyProtection="1">
      <alignment horizontal="center" vertical="center"/>
    </xf>
    <xf numFmtId="7" fontId="0" fillId="0" borderId="1" xfId="1" applyNumberFormat="1" applyFont="1" applyFill="1" applyBorder="1" applyAlignment="1" applyProtection="1">
      <alignment horizontal="center" vertical="center"/>
    </xf>
    <xf numFmtId="2" fontId="0" fillId="0" borderId="1" xfId="3" applyNumberFormat="1" applyFont="1" applyBorder="1" applyAlignment="1" applyProtection="1">
      <alignment vertical="center"/>
    </xf>
    <xf numFmtId="7" fontId="7" fillId="0" borderId="1" xfId="1" applyNumberFormat="1" applyFont="1" applyBorder="1" applyAlignment="1" applyProtection="1">
      <alignment vertical="center"/>
    </xf>
    <xf numFmtId="0" fontId="0" fillId="0" borderId="13" xfId="0" applyBorder="1" applyAlignment="1" applyProtection="1">
      <alignment horizontal="center"/>
    </xf>
    <xf numFmtId="0" fontId="0" fillId="0" borderId="14" xfId="0" applyBorder="1" applyAlignment="1" applyProtection="1">
      <alignment horizontal="center"/>
    </xf>
    <xf numFmtId="0" fontId="0" fillId="0" borderId="15" xfId="0" applyBorder="1" applyAlignment="1" applyProtection="1">
      <alignment horizontal="center"/>
    </xf>
    <xf numFmtId="0" fontId="0" fillId="0" borderId="10" xfId="0" applyFont="1" applyFill="1" applyBorder="1" applyAlignment="1" applyProtection="1">
      <alignment vertical="center"/>
    </xf>
    <xf numFmtId="0" fontId="0" fillId="0" borderId="11" xfId="0" applyFont="1" applyFill="1" applyBorder="1" applyAlignment="1" applyProtection="1">
      <alignment vertical="center"/>
    </xf>
    <xf numFmtId="0" fontId="2" fillId="0" borderId="11" xfId="0" applyFont="1" applyFill="1" applyBorder="1" applyAlignment="1" applyProtection="1">
      <alignment horizontal="center" vertical="center"/>
    </xf>
    <xf numFmtId="0" fontId="0" fillId="0" borderId="11" xfId="0" applyFont="1" applyFill="1" applyBorder="1" applyAlignment="1" applyProtection="1">
      <alignment horizontal="center" vertical="center"/>
    </xf>
    <xf numFmtId="164" fontId="0" fillId="0" borderId="11" xfId="1" applyFont="1" applyFill="1" applyBorder="1" applyAlignment="1" applyProtection="1">
      <alignment vertical="center"/>
    </xf>
    <xf numFmtId="164" fontId="0" fillId="0" borderId="12" xfId="1" applyFont="1" applyFill="1" applyBorder="1" applyAlignment="1" applyProtection="1">
      <alignment vertical="center"/>
    </xf>
    <xf numFmtId="0" fontId="11" fillId="0" borderId="27" xfId="0" applyFont="1" applyBorder="1" applyAlignment="1" applyProtection="1">
      <alignment horizontal="left" vertical="center" wrapText="1"/>
    </xf>
    <xf numFmtId="2" fontId="8" fillId="0" borderId="27" xfId="0" applyNumberFormat="1" applyFont="1" applyBorder="1" applyAlignment="1" applyProtection="1">
      <alignment horizontal="center" vertical="center" wrapText="1"/>
    </xf>
    <xf numFmtId="0" fontId="8" fillId="0" borderId="27" xfId="0" applyFont="1" applyBorder="1" applyAlignment="1" applyProtection="1">
      <alignment horizontal="center" vertical="center" wrapText="1"/>
    </xf>
    <xf numFmtId="0" fontId="8" fillId="0" borderId="26" xfId="0" applyFont="1" applyBorder="1" applyAlignment="1" applyProtection="1">
      <alignment horizontal="center" vertical="center" wrapText="1"/>
    </xf>
    <xf numFmtId="169" fontId="0" fillId="0" borderId="25" xfId="1" applyNumberFormat="1" applyFont="1" applyBorder="1" applyAlignment="1" applyProtection="1">
      <alignment horizontal="center" vertical="center"/>
    </xf>
    <xf numFmtId="0" fontId="0" fillId="0" borderId="7" xfId="0" applyFont="1" applyFill="1" applyBorder="1" applyAlignment="1" applyProtection="1">
      <alignment horizontal="left" vertical="center"/>
      <protection locked="0"/>
    </xf>
    <xf numFmtId="0" fontId="0" fillId="0" borderId="0" xfId="0" applyFont="1" applyFill="1" applyBorder="1" applyAlignment="1" applyProtection="1">
      <alignment horizontal="left" vertical="center"/>
      <protection locked="0"/>
    </xf>
    <xf numFmtId="0" fontId="0" fillId="0" borderId="15" xfId="0" applyBorder="1"/>
    <xf numFmtId="166" fontId="3" fillId="0" borderId="3" xfId="1" applyNumberFormat="1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vertical="center"/>
      <protection locked="0"/>
    </xf>
    <xf numFmtId="49" fontId="1" fillId="0" borderId="0" xfId="0" applyNumberFormat="1" applyFont="1" applyBorder="1" applyAlignment="1"/>
    <xf numFmtId="0" fontId="6" fillId="0" borderId="8" xfId="0" applyFont="1" applyBorder="1" applyAlignment="1" applyProtection="1">
      <alignment vertical="center"/>
    </xf>
    <xf numFmtId="0" fontId="0" fillId="0" borderId="14" xfId="0" applyBorder="1"/>
    <xf numFmtId="164" fontId="7" fillId="0" borderId="11" xfId="1" applyBorder="1" applyAlignment="1">
      <alignment vertical="top"/>
    </xf>
    <xf numFmtId="0" fontId="0" fillId="0" borderId="11" xfId="0" applyBorder="1"/>
    <xf numFmtId="0" fontId="6" fillId="0" borderId="15" xfId="0" applyFont="1" applyBorder="1" applyAlignment="1" applyProtection="1">
      <alignment vertical="center"/>
    </xf>
    <xf numFmtId="49" fontId="1" fillId="0" borderId="8" xfId="0" applyNumberFormat="1" applyFont="1" applyBorder="1"/>
    <xf numFmtId="49" fontId="1" fillId="0" borderId="8" xfId="0" applyNumberFormat="1" applyFont="1" applyBorder="1" applyAlignment="1"/>
    <xf numFmtId="0" fontId="0" fillId="0" borderId="4" xfId="0" applyBorder="1"/>
    <xf numFmtId="0" fontId="0" fillId="0" borderId="5" xfId="0" applyBorder="1"/>
    <xf numFmtId="0" fontId="0" fillId="0" borderId="3" xfId="0" applyBorder="1"/>
    <xf numFmtId="0" fontId="2" fillId="0" borderId="5" xfId="0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164" fontId="7" fillId="0" borderId="5" xfId="1" applyFont="1" applyBorder="1" applyAlignment="1" applyProtection="1">
      <alignment vertical="center"/>
    </xf>
    <xf numFmtId="166" fontId="0" fillId="0" borderId="5" xfId="1" applyNumberFormat="1" applyFont="1" applyBorder="1" applyAlignment="1" applyProtection="1">
      <alignment vertical="center"/>
    </xf>
    <xf numFmtId="164" fontId="0" fillId="0" borderId="45" xfId="1" applyFont="1" applyBorder="1" applyAlignment="1" applyProtection="1">
      <alignment vertical="center"/>
    </xf>
    <xf numFmtId="0" fontId="11" fillId="0" borderId="5" xfId="0" applyFont="1" applyBorder="1" applyAlignment="1" applyProtection="1">
      <alignment horizontal="center" vertical="center"/>
    </xf>
    <xf numFmtId="49" fontId="11" fillId="0" borderId="5" xfId="0" applyNumberFormat="1" applyFont="1" applyBorder="1" applyAlignment="1" applyProtection="1">
      <alignment horizontal="center" vertical="center"/>
    </xf>
    <xf numFmtId="0" fontId="8" fillId="0" borderId="42" xfId="0" applyFont="1" applyBorder="1" applyAlignment="1" applyProtection="1">
      <alignment horizontal="center" vertical="center" wrapText="1"/>
    </xf>
    <xf numFmtId="0" fontId="8" fillId="0" borderId="43" xfId="0" applyFont="1" applyBorder="1" applyAlignment="1" applyProtection="1">
      <alignment horizontal="center" vertical="center" wrapText="1"/>
    </xf>
    <xf numFmtId="2" fontId="8" fillId="0" borderId="43" xfId="0" applyNumberFormat="1" applyFont="1" applyBorder="1" applyAlignment="1" applyProtection="1">
      <alignment horizontal="center" vertical="center" wrapText="1"/>
    </xf>
    <xf numFmtId="167" fontId="0" fillId="0" borderId="5" xfId="1" applyNumberFormat="1" applyFont="1" applyBorder="1" applyAlignment="1" applyProtection="1">
      <alignment horizontal="center" vertical="center"/>
    </xf>
    <xf numFmtId="7" fontId="0" fillId="0" borderId="5" xfId="1" applyNumberFormat="1" applyFont="1" applyBorder="1" applyAlignment="1" applyProtection="1">
      <alignment horizontal="center" vertical="center"/>
    </xf>
    <xf numFmtId="7" fontId="0" fillId="0" borderId="5" xfId="1" applyNumberFormat="1" applyFont="1" applyBorder="1" applyAlignment="1" applyProtection="1">
      <alignment vertical="center"/>
    </xf>
    <xf numFmtId="7" fontId="0" fillId="0" borderId="45" xfId="1" applyNumberFormat="1" applyFont="1" applyFill="1" applyBorder="1" applyAlignment="1" applyProtection="1">
      <alignment vertical="center"/>
    </xf>
    <xf numFmtId="0" fontId="0" fillId="0" borderId="45" xfId="0" applyFont="1" applyBorder="1" applyAlignment="1" applyProtection="1">
      <alignment horizontal="center" vertical="center"/>
    </xf>
    <xf numFmtId="166" fontId="0" fillId="0" borderId="45" xfId="1" applyNumberFormat="1" applyFont="1" applyBorder="1" applyAlignment="1" applyProtection="1">
      <alignment vertical="center"/>
    </xf>
    <xf numFmtId="167" fontId="0" fillId="0" borderId="45" xfId="1" applyNumberFormat="1" applyFont="1" applyBorder="1" applyAlignment="1" applyProtection="1">
      <alignment horizontal="center" vertical="center"/>
    </xf>
    <xf numFmtId="7" fontId="0" fillId="0" borderId="45" xfId="1" applyNumberFormat="1" applyFont="1" applyBorder="1" applyAlignment="1" applyProtection="1">
      <alignment horizontal="center" vertical="center"/>
    </xf>
    <xf numFmtId="7" fontId="0" fillId="0" borderId="45" xfId="1" applyNumberFormat="1" applyFont="1" applyBorder="1" applyAlignment="1" applyProtection="1">
      <alignment vertical="center"/>
    </xf>
    <xf numFmtId="7" fontId="2" fillId="0" borderId="45" xfId="1" applyNumberFormat="1" applyFont="1" applyBorder="1" applyAlignment="1" applyProtection="1">
      <alignment vertical="center"/>
    </xf>
    <xf numFmtId="0" fontId="11" fillId="0" borderId="42" xfId="0" applyFont="1" applyBorder="1" applyAlignment="1" applyProtection="1">
      <alignment horizontal="center" vertical="center" wrapText="1"/>
    </xf>
    <xf numFmtId="0" fontId="11" fillId="0" borderId="43" xfId="0" applyFont="1" applyBorder="1" applyAlignment="1" applyProtection="1">
      <alignment horizontal="center" vertical="center" wrapText="1"/>
    </xf>
    <xf numFmtId="0" fontId="11" fillId="0" borderId="44" xfId="0" applyFont="1" applyBorder="1" applyAlignment="1" applyProtection="1">
      <alignment horizontal="center" vertical="center" wrapText="1"/>
    </xf>
    <xf numFmtId="7" fontId="11" fillId="0" borderId="45" xfId="1" applyNumberFormat="1" applyFont="1" applyBorder="1" applyAlignment="1" applyProtection="1">
      <alignment vertical="center"/>
    </xf>
    <xf numFmtId="49" fontId="0" fillId="0" borderId="25" xfId="0" applyNumberFormat="1" applyFont="1" applyBorder="1" applyAlignment="1" applyProtection="1">
      <alignment horizontal="center" vertical="center"/>
    </xf>
    <xf numFmtId="166" fontId="0" fillId="0" borderId="25" xfId="1" applyNumberFormat="1" applyFont="1" applyFill="1" applyBorder="1" applyAlignment="1" applyProtection="1">
      <alignment vertical="center"/>
    </xf>
    <xf numFmtId="167" fontId="0" fillId="0" borderId="25" xfId="1" applyNumberFormat="1" applyFont="1" applyFill="1" applyBorder="1" applyAlignment="1" applyProtection="1">
      <alignment horizontal="center" vertical="center"/>
    </xf>
    <xf numFmtId="7" fontId="0" fillId="0" borderId="25" xfId="1" applyNumberFormat="1" applyFont="1" applyFill="1" applyBorder="1" applyAlignment="1" applyProtection="1">
      <alignment horizontal="center" vertical="center"/>
    </xf>
    <xf numFmtId="7" fontId="0" fillId="0" borderId="25" xfId="1" applyNumberFormat="1" applyFont="1" applyFill="1" applyBorder="1" applyAlignment="1" applyProtection="1">
      <alignment vertical="center"/>
    </xf>
    <xf numFmtId="7" fontId="8" fillId="0" borderId="5" xfId="0" applyNumberFormat="1" applyFont="1" applyBorder="1"/>
    <xf numFmtId="7" fontId="8" fillId="0" borderId="3" xfId="0" applyNumberFormat="1" applyFont="1" applyBorder="1"/>
    <xf numFmtId="0" fontId="10" fillId="0" borderId="0" xfId="0" applyFont="1" applyBorder="1" applyAlignment="1">
      <alignment vertical="center"/>
    </xf>
    <xf numFmtId="166" fontId="3" fillId="0" borderId="6" xfId="0" applyNumberFormat="1" applyFont="1" applyFill="1" applyBorder="1" applyAlignment="1">
      <alignment vertical="center"/>
    </xf>
    <xf numFmtId="166" fontId="3" fillId="0" borderId="3" xfId="0" applyNumberFormat="1" applyFont="1" applyBorder="1" applyAlignment="1">
      <alignment horizontal="right" vertical="center"/>
    </xf>
    <xf numFmtId="166" fontId="3" fillId="0" borderId="3" xfId="1" applyNumberFormat="1" applyFont="1" applyBorder="1" applyAlignment="1" applyProtection="1">
      <alignment horizontal="right"/>
    </xf>
    <xf numFmtId="166" fontId="3" fillId="6" borderId="6" xfId="0" applyNumberFormat="1" applyFont="1" applyFill="1" applyBorder="1" applyAlignment="1">
      <alignment vertical="center"/>
    </xf>
    <xf numFmtId="0" fontId="2" fillId="7" borderId="3" xfId="0" applyFont="1" applyFill="1" applyBorder="1" applyAlignment="1" applyProtection="1">
      <alignment horizontal="center" vertical="center"/>
    </xf>
    <xf numFmtId="0" fontId="11" fillId="7" borderId="3" xfId="0" applyFont="1" applyFill="1" applyBorder="1" applyAlignment="1" applyProtection="1">
      <alignment horizontal="center" vertical="center"/>
    </xf>
    <xf numFmtId="49" fontId="11" fillId="7" borderId="3" xfId="0" applyNumberFormat="1" applyFont="1" applyFill="1" applyBorder="1" applyAlignment="1" applyProtection="1">
      <alignment horizontal="center" vertical="center"/>
    </xf>
    <xf numFmtId="0" fontId="0" fillId="7" borderId="3" xfId="0" applyFont="1" applyFill="1" applyBorder="1" applyAlignment="1" applyProtection="1">
      <alignment horizontal="center" vertical="center"/>
    </xf>
    <xf numFmtId="164" fontId="7" fillId="7" borderId="3" xfId="1" applyFont="1" applyFill="1" applyBorder="1" applyAlignment="1" applyProtection="1">
      <alignment vertical="center"/>
    </xf>
    <xf numFmtId="166" fontId="0" fillId="7" borderId="3" xfId="1" applyNumberFormat="1" applyFont="1" applyFill="1" applyBorder="1" applyAlignment="1" applyProtection="1">
      <alignment vertical="center"/>
    </xf>
    <xf numFmtId="164" fontId="0" fillId="7" borderId="3" xfId="1" applyFont="1" applyFill="1" applyBorder="1" applyAlignment="1" applyProtection="1">
      <alignment vertical="center"/>
    </xf>
    <xf numFmtId="0" fontId="0" fillId="7" borderId="35" xfId="0" applyFill="1" applyBorder="1"/>
    <xf numFmtId="0" fontId="0" fillId="7" borderId="3" xfId="0" applyFill="1" applyBorder="1"/>
    <xf numFmtId="49" fontId="2" fillId="7" borderId="3" xfId="0" applyNumberFormat="1" applyFont="1" applyFill="1" applyBorder="1" applyAlignment="1" applyProtection="1">
      <alignment horizontal="center" vertical="center"/>
    </xf>
    <xf numFmtId="167" fontId="0" fillId="7" borderId="3" xfId="1" applyNumberFormat="1" applyFont="1" applyFill="1" applyBorder="1" applyAlignment="1" applyProtection="1">
      <alignment horizontal="center" vertical="center"/>
    </xf>
    <xf numFmtId="7" fontId="0" fillId="7" borderId="3" xfId="1" applyNumberFormat="1" applyFont="1" applyFill="1" applyBorder="1" applyAlignment="1" applyProtection="1">
      <alignment horizontal="center" vertical="center"/>
    </xf>
    <xf numFmtId="7" fontId="0" fillId="7" borderId="3" xfId="1" applyNumberFormat="1" applyFont="1" applyFill="1" applyBorder="1" applyAlignment="1" applyProtection="1">
      <alignment vertical="center"/>
    </xf>
    <xf numFmtId="0" fontId="8" fillId="7" borderId="3" xfId="0" applyFont="1" applyFill="1" applyBorder="1" applyAlignment="1" applyProtection="1">
      <alignment horizontal="center" vertical="center"/>
    </xf>
    <xf numFmtId="7" fontId="2" fillId="7" borderId="3" xfId="1" applyNumberFormat="1" applyFont="1" applyFill="1" applyBorder="1" applyAlignment="1" applyProtection="1">
      <alignment vertical="center"/>
    </xf>
    <xf numFmtId="7" fontId="11" fillId="7" borderId="3" xfId="1" applyNumberFormat="1" applyFont="1" applyFill="1" applyBorder="1" applyAlignment="1" applyProtection="1">
      <alignment vertical="center"/>
    </xf>
    <xf numFmtId="7" fontId="0" fillId="4" borderId="25" xfId="1" applyNumberFormat="1" applyFont="1" applyFill="1" applyBorder="1" applyAlignment="1" applyProtection="1">
      <alignment vertical="center"/>
      <protection locked="0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" fillId="7" borderId="3" xfId="0" applyFont="1" applyFill="1" applyBorder="1" applyAlignment="1">
      <alignment horizontal="center"/>
    </xf>
    <xf numFmtId="0" fontId="6" fillId="0" borderId="0" xfId="0" applyFont="1" applyBorder="1" applyAlignment="1" applyProtection="1">
      <alignment horizontal="left" vertical="center"/>
    </xf>
    <xf numFmtId="0" fontId="8" fillId="0" borderId="43" xfId="0" applyFont="1" applyBorder="1" applyAlignment="1" applyProtection="1">
      <alignment horizontal="justify" vertical="center" wrapText="1"/>
    </xf>
    <xf numFmtId="0" fontId="8" fillId="0" borderId="44" xfId="0" applyFont="1" applyBorder="1" applyAlignment="1" applyProtection="1">
      <alignment horizontal="justify" vertical="center" wrapText="1"/>
    </xf>
    <xf numFmtId="4" fontId="0" fillId="0" borderId="1" xfId="3" applyNumberFormat="1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Fill="1" applyBorder="1" applyAlignment="1" applyProtection="1">
      <alignment vertical="top"/>
      <protection locked="0"/>
    </xf>
    <xf numFmtId="0" fontId="2" fillId="0" borderId="14" xfId="0" applyFont="1" applyBorder="1" applyAlignment="1" applyProtection="1">
      <alignment vertical="center"/>
    </xf>
    <xf numFmtId="0" fontId="2" fillId="0" borderId="14" xfId="0" applyFont="1" applyFill="1" applyBorder="1" applyAlignment="1" applyProtection="1">
      <alignment vertical="center"/>
      <protection locked="0"/>
    </xf>
    <xf numFmtId="49" fontId="1" fillId="0" borderId="14" xfId="0" applyNumberFormat="1" applyFont="1" applyBorder="1"/>
    <xf numFmtId="49" fontId="1" fillId="0" borderId="15" xfId="0" applyNumberFormat="1" applyFont="1" applyBorder="1"/>
    <xf numFmtId="0" fontId="17" fillId="0" borderId="0" xfId="0" applyFont="1" applyBorder="1" applyAlignment="1">
      <alignment horizontal="justify" vertical="center" wrapText="1"/>
    </xf>
    <xf numFmtId="0" fontId="15" fillId="0" borderId="0" xfId="0" applyFont="1" applyFill="1" applyBorder="1" applyAlignment="1">
      <alignment horizontal="center" vertical="center"/>
    </xf>
    <xf numFmtId="0" fontId="16" fillId="4" borderId="9" xfId="0" applyFont="1" applyFill="1" applyBorder="1" applyAlignment="1">
      <alignment horizontal="center" vertical="center"/>
    </xf>
    <xf numFmtId="0" fontId="16" fillId="4" borderId="35" xfId="0" applyFont="1" applyFill="1" applyBorder="1" applyAlignment="1">
      <alignment horizontal="center" vertical="center"/>
    </xf>
    <xf numFmtId="0" fontId="16" fillId="4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justify" vertical="center" wrapText="1"/>
    </xf>
    <xf numFmtId="0" fontId="17" fillId="4" borderId="0" xfId="0" applyFont="1" applyFill="1" applyBorder="1" applyAlignment="1">
      <alignment horizontal="justify" vertical="center" wrapText="1"/>
    </xf>
    <xf numFmtId="0" fontId="17" fillId="0" borderId="0" xfId="0" applyFont="1" applyBorder="1" applyAlignment="1">
      <alignment horizontal="left" vertical="center" wrapText="1"/>
    </xf>
    <xf numFmtId="7" fontId="10" fillId="5" borderId="9" xfId="0" applyNumberFormat="1" applyFont="1" applyFill="1" applyBorder="1" applyAlignment="1">
      <alignment horizontal="center" vertical="center" wrapText="1"/>
    </xf>
    <xf numFmtId="7" fontId="10" fillId="5" borderId="35" xfId="0" applyNumberFormat="1" applyFont="1" applyFill="1" applyBorder="1" applyAlignment="1">
      <alignment horizontal="center" vertical="center" wrapText="1"/>
    </xf>
    <xf numFmtId="7" fontId="10" fillId="5" borderId="17" xfId="0" applyNumberFormat="1" applyFont="1" applyFill="1" applyBorder="1" applyAlignment="1">
      <alignment horizontal="center" vertical="center" wrapText="1"/>
    </xf>
    <xf numFmtId="7" fontId="10" fillId="0" borderId="5" xfId="0" applyNumberFormat="1" applyFont="1" applyFill="1" applyBorder="1" applyAlignment="1">
      <alignment horizontal="center" vertical="center" wrapText="1"/>
    </xf>
    <xf numFmtId="7" fontId="10" fillId="0" borderId="7" xfId="0" applyNumberFormat="1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8" fillId="0" borderId="26" xfId="0" applyFont="1" applyBorder="1" applyAlignment="1" applyProtection="1">
      <alignment horizontal="center" vertical="center" wrapText="1"/>
    </xf>
    <xf numFmtId="0" fontId="8" fillId="0" borderId="27" xfId="0" applyFont="1" applyBorder="1" applyAlignment="1" applyProtection="1">
      <alignment horizontal="center" vertical="center" wrapText="1"/>
    </xf>
    <xf numFmtId="7" fontId="8" fillId="0" borderId="27" xfId="0" applyNumberFormat="1" applyFont="1" applyBorder="1" applyAlignment="1" applyProtection="1">
      <alignment horizontal="center" vertical="center" wrapText="1"/>
    </xf>
    <xf numFmtId="0" fontId="2" fillId="0" borderId="26" xfId="0" applyFont="1" applyBorder="1" applyAlignment="1" applyProtection="1">
      <alignment horizontal="left" vertical="center" wrapText="1"/>
    </xf>
    <xf numFmtId="0" fontId="2" fillId="0" borderId="27" xfId="0" applyFont="1" applyBorder="1" applyAlignment="1" applyProtection="1">
      <alignment horizontal="left" vertical="center" wrapText="1"/>
    </xf>
    <xf numFmtId="0" fontId="2" fillId="0" borderId="28" xfId="0" applyFont="1" applyBorder="1" applyAlignment="1" applyProtection="1">
      <alignment horizontal="left" vertical="center" wrapText="1"/>
    </xf>
    <xf numFmtId="0" fontId="11" fillId="0" borderId="26" xfId="0" applyFont="1" applyBorder="1" applyAlignment="1" applyProtection="1">
      <alignment horizontal="left" vertical="center" wrapText="1"/>
    </xf>
    <xf numFmtId="0" fontId="11" fillId="0" borderId="27" xfId="0" applyFont="1" applyBorder="1" applyAlignment="1" applyProtection="1">
      <alignment horizontal="left" vertical="center" wrapText="1"/>
    </xf>
    <xf numFmtId="2" fontId="11" fillId="0" borderId="27" xfId="0" applyNumberFormat="1" applyFont="1" applyBorder="1" applyAlignment="1" applyProtection="1">
      <alignment horizontal="center" vertical="center" wrapText="1"/>
    </xf>
    <xf numFmtId="2" fontId="8" fillId="0" borderId="27" xfId="0" applyNumberFormat="1" applyFont="1" applyBorder="1" applyAlignment="1" applyProtection="1">
      <alignment horizontal="center" vertical="center" wrapText="1"/>
    </xf>
    <xf numFmtId="0" fontId="8" fillId="0" borderId="26" xfId="0" applyFont="1" applyBorder="1" applyAlignment="1" applyProtection="1">
      <alignment horizontal="left" vertical="center" wrapText="1"/>
    </xf>
    <xf numFmtId="0" fontId="8" fillId="0" borderId="27" xfId="0" applyFont="1" applyBorder="1" applyAlignment="1" applyProtection="1">
      <alignment horizontal="left" vertical="center" wrapText="1"/>
    </xf>
    <xf numFmtId="0" fontId="11" fillId="0" borderId="26" xfId="0" applyFont="1" applyBorder="1" applyAlignment="1" applyProtection="1">
      <alignment horizontal="justify" vertical="center" wrapText="1"/>
    </xf>
    <xf numFmtId="0" fontId="11" fillId="0" borderId="27" xfId="0" applyFont="1" applyBorder="1" applyAlignment="1" applyProtection="1">
      <alignment horizontal="justify" vertical="center" wrapText="1"/>
    </xf>
    <xf numFmtId="0" fontId="11" fillId="0" borderId="28" xfId="0" applyFont="1" applyBorder="1" applyAlignment="1" applyProtection="1">
      <alignment horizontal="justify" vertical="center" wrapText="1"/>
    </xf>
    <xf numFmtId="0" fontId="8" fillId="0" borderId="26" xfId="0" applyFont="1" applyBorder="1" applyAlignment="1" applyProtection="1">
      <alignment horizontal="right" vertical="center" wrapText="1"/>
    </xf>
    <xf numFmtId="0" fontId="8" fillId="0" borderId="27" xfId="0" applyFont="1" applyBorder="1" applyAlignment="1" applyProtection="1">
      <alignment horizontal="right" vertical="center" wrapText="1"/>
    </xf>
    <xf numFmtId="0" fontId="8" fillId="0" borderId="28" xfId="0" applyFont="1" applyBorder="1" applyAlignment="1" applyProtection="1">
      <alignment horizontal="right" vertical="center" wrapText="1"/>
    </xf>
    <xf numFmtId="0" fontId="2" fillId="0" borderId="26" xfId="0" applyFont="1" applyBorder="1" applyAlignment="1" applyProtection="1">
      <alignment horizontal="justify" vertical="center" wrapText="1"/>
    </xf>
    <xf numFmtId="0" fontId="2" fillId="0" borderId="27" xfId="0" applyFont="1" applyBorder="1" applyAlignment="1" applyProtection="1">
      <alignment horizontal="justify" vertical="center" wrapText="1"/>
    </xf>
    <xf numFmtId="0" fontId="2" fillId="0" borderId="28" xfId="0" applyFont="1" applyBorder="1" applyAlignment="1" applyProtection="1">
      <alignment horizontal="justify" vertical="center" wrapText="1"/>
    </xf>
    <xf numFmtId="0" fontId="0" fillId="0" borderId="26" xfId="0" applyFont="1" applyBorder="1" applyAlignment="1" applyProtection="1">
      <alignment horizontal="justify" vertical="center" wrapText="1"/>
    </xf>
    <xf numFmtId="0" fontId="0" fillId="0" borderId="27" xfId="0" applyFont="1" applyBorder="1" applyAlignment="1" applyProtection="1">
      <alignment horizontal="justify" vertical="center" wrapText="1"/>
    </xf>
    <xf numFmtId="0" fontId="0" fillId="0" borderId="28" xfId="0" applyFont="1" applyBorder="1" applyAlignment="1" applyProtection="1">
      <alignment horizontal="justify" vertical="center" wrapText="1"/>
    </xf>
    <xf numFmtId="10" fontId="8" fillId="0" borderId="27" xfId="0" applyNumberFormat="1" applyFont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/>
    </xf>
    <xf numFmtId="0" fontId="0" fillId="2" borderId="35" xfId="0" applyFont="1" applyFill="1" applyBorder="1" applyAlignment="1" applyProtection="1">
      <alignment horizontal="center" vertical="center"/>
    </xf>
    <xf numFmtId="0" fontId="0" fillId="2" borderId="17" xfId="0" applyFont="1" applyFill="1" applyBorder="1" applyAlignment="1" applyProtection="1">
      <alignment horizontal="center" vertical="center"/>
    </xf>
    <xf numFmtId="2" fontId="8" fillId="0" borderId="27" xfId="0" applyNumberFormat="1" applyFont="1" applyBorder="1" applyAlignment="1" applyProtection="1">
      <alignment horizontal="justify" vertical="center" wrapText="1"/>
    </xf>
    <xf numFmtId="0" fontId="0" fillId="0" borderId="10" xfId="0" applyFont="1" applyFill="1" applyBorder="1" applyAlignment="1" applyProtection="1">
      <alignment horizontal="left" vertical="top"/>
      <protection locked="0"/>
    </xf>
    <xf numFmtId="0" fontId="0" fillId="0" borderId="11" xfId="0" applyFont="1" applyFill="1" applyBorder="1" applyAlignment="1" applyProtection="1">
      <alignment horizontal="left" vertical="top"/>
      <protection locked="0"/>
    </xf>
    <xf numFmtId="0" fontId="2" fillId="0" borderId="26" xfId="0" applyFont="1" applyBorder="1" applyAlignment="1" applyProtection="1">
      <alignment horizontal="center" vertical="center" wrapText="1"/>
    </xf>
    <xf numFmtId="0" fontId="2" fillId="0" borderId="27" xfId="0" applyFont="1" applyBorder="1" applyAlignment="1" applyProtection="1">
      <alignment horizontal="center" vertical="center" wrapText="1"/>
    </xf>
    <xf numFmtId="0" fontId="2" fillId="0" borderId="28" xfId="0" applyFont="1" applyBorder="1" applyAlignment="1" applyProtection="1">
      <alignment horizontal="center" vertical="center" wrapText="1"/>
    </xf>
    <xf numFmtId="0" fontId="0" fillId="0" borderId="32" xfId="0" applyFont="1" applyBorder="1" applyAlignment="1" applyProtection="1">
      <alignment horizontal="justify" vertical="center" wrapText="1"/>
    </xf>
    <xf numFmtId="0" fontId="0" fillId="0" borderId="33" xfId="0" applyFont="1" applyBorder="1" applyAlignment="1" applyProtection="1">
      <alignment horizontal="justify" vertical="center" wrapText="1"/>
    </xf>
    <xf numFmtId="0" fontId="0" fillId="0" borderId="34" xfId="0" applyFont="1" applyBorder="1" applyAlignment="1" applyProtection="1">
      <alignment horizontal="justify" vertical="center" wrapText="1"/>
    </xf>
    <xf numFmtId="0" fontId="8" fillId="0" borderId="26" xfId="0" applyFont="1" applyBorder="1" applyAlignment="1" applyProtection="1">
      <alignment horizontal="justify" vertical="center" wrapText="1"/>
    </xf>
    <xf numFmtId="0" fontId="8" fillId="0" borderId="27" xfId="0" applyFont="1" applyBorder="1" applyAlignment="1" applyProtection="1">
      <alignment horizontal="justify" vertical="center" wrapText="1"/>
    </xf>
    <xf numFmtId="0" fontId="8" fillId="0" borderId="28" xfId="0" applyFont="1" applyBorder="1" applyAlignment="1" applyProtection="1">
      <alignment horizontal="justify" vertical="center" wrapText="1"/>
    </xf>
    <xf numFmtId="0" fontId="0" fillId="3" borderId="26" xfId="0" applyFont="1" applyFill="1" applyBorder="1" applyAlignment="1" applyProtection="1">
      <alignment horizontal="justify" vertical="center" wrapText="1"/>
    </xf>
    <xf numFmtId="0" fontId="0" fillId="3" borderId="27" xfId="0" applyFont="1" applyFill="1" applyBorder="1" applyAlignment="1" applyProtection="1">
      <alignment horizontal="justify" vertical="center" wrapText="1"/>
    </xf>
    <xf numFmtId="0" fontId="0" fillId="3" borderId="28" xfId="0" applyFont="1" applyFill="1" applyBorder="1" applyAlignment="1" applyProtection="1">
      <alignment horizontal="justify" vertical="center" wrapText="1"/>
    </xf>
    <xf numFmtId="0" fontId="11" fillId="3" borderId="26" xfId="0" applyFont="1" applyFill="1" applyBorder="1" applyAlignment="1" applyProtection="1">
      <alignment horizontal="left" vertical="center" wrapText="1"/>
    </xf>
    <xf numFmtId="0" fontId="11" fillId="3" borderId="27" xfId="0" applyFont="1" applyFill="1" applyBorder="1" applyAlignment="1" applyProtection="1">
      <alignment horizontal="left" vertical="center" wrapText="1"/>
    </xf>
    <xf numFmtId="0" fontId="11" fillId="3" borderId="28" xfId="0" applyFont="1" applyFill="1" applyBorder="1" applyAlignment="1" applyProtection="1">
      <alignment horizontal="left" vertical="center" wrapText="1"/>
    </xf>
    <xf numFmtId="0" fontId="6" fillId="0" borderId="13" xfId="0" applyFont="1" applyBorder="1" applyAlignment="1" applyProtection="1">
      <alignment horizontal="left" vertical="center"/>
    </xf>
    <xf numFmtId="0" fontId="6" fillId="0" borderId="14" xfId="0" applyFont="1" applyBorder="1" applyAlignment="1" applyProtection="1">
      <alignment horizontal="left" vertical="center"/>
    </xf>
    <xf numFmtId="0" fontId="6" fillId="0" borderId="15" xfId="0" applyFont="1" applyBorder="1" applyAlignment="1" applyProtection="1">
      <alignment horizontal="left" vertical="center"/>
    </xf>
    <xf numFmtId="0" fontId="0" fillId="0" borderId="10" xfId="0" applyBorder="1" applyAlignment="1" applyProtection="1">
      <alignment horizontal="center"/>
    </xf>
    <xf numFmtId="0" fontId="0" fillId="0" borderId="11" xfId="0" applyBorder="1" applyAlignment="1" applyProtection="1">
      <alignment horizontal="center"/>
    </xf>
    <xf numFmtId="0" fontId="0" fillId="0" borderId="12" xfId="0" applyBorder="1" applyAlignment="1" applyProtection="1">
      <alignment horizontal="center"/>
    </xf>
    <xf numFmtId="49" fontId="3" fillId="0" borderId="4" xfId="0" applyNumberFormat="1" applyFont="1" applyBorder="1" applyAlignment="1" applyProtection="1">
      <alignment horizontal="center" vertical="center"/>
    </xf>
    <xf numFmtId="49" fontId="3" fillId="0" borderId="6" xfId="0" applyNumberFormat="1" applyFont="1" applyBorder="1" applyAlignment="1" applyProtection="1">
      <alignment horizontal="center" vertical="center"/>
    </xf>
    <xf numFmtId="49" fontId="3" fillId="0" borderId="4" xfId="1" applyNumberFormat="1" applyFont="1" applyBorder="1" applyAlignment="1" applyProtection="1">
      <alignment horizontal="center" vertical="center"/>
    </xf>
    <xf numFmtId="49" fontId="3" fillId="0" borderId="6" xfId="1" applyNumberFormat="1" applyFont="1" applyBorder="1" applyAlignment="1" applyProtection="1">
      <alignment horizontal="center" vertical="center"/>
    </xf>
    <xf numFmtId="49" fontId="3" fillId="0" borderId="10" xfId="0" applyNumberFormat="1" applyFont="1" applyBorder="1" applyAlignment="1" applyProtection="1">
      <alignment horizontal="center" vertical="center"/>
    </xf>
    <xf numFmtId="49" fontId="3" fillId="0" borderId="11" xfId="0" applyNumberFormat="1" applyFont="1" applyBorder="1" applyAlignment="1" applyProtection="1">
      <alignment horizontal="center" vertical="center"/>
    </xf>
    <xf numFmtId="49" fontId="3" fillId="0" borderId="12" xfId="0" applyNumberFormat="1" applyFont="1" applyBorder="1" applyAlignment="1" applyProtection="1">
      <alignment horizontal="center" vertical="center"/>
    </xf>
    <xf numFmtId="49" fontId="3" fillId="0" borderId="13" xfId="0" applyNumberFormat="1" applyFont="1" applyBorder="1" applyAlignment="1" applyProtection="1">
      <alignment horizontal="center" vertical="center"/>
    </xf>
    <xf numFmtId="49" fontId="3" fillId="0" borderId="14" xfId="0" applyNumberFormat="1" applyFont="1" applyBorder="1" applyAlignment="1" applyProtection="1">
      <alignment horizontal="center" vertical="center"/>
    </xf>
    <xf numFmtId="49" fontId="3" fillId="0" borderId="15" xfId="0" applyNumberFormat="1" applyFont="1" applyBorder="1" applyAlignment="1" applyProtection="1">
      <alignment horizontal="center" vertical="center"/>
    </xf>
    <xf numFmtId="49" fontId="3" fillId="0" borderId="40" xfId="0" applyNumberFormat="1" applyFont="1" applyBorder="1" applyAlignment="1" applyProtection="1">
      <alignment horizontal="center" vertical="center"/>
    </xf>
    <xf numFmtId="49" fontId="3" fillId="0" borderId="38" xfId="0" applyNumberFormat="1" applyFont="1" applyBorder="1" applyAlignment="1" applyProtection="1">
      <alignment horizontal="center" vertical="center"/>
    </xf>
    <xf numFmtId="49" fontId="3" fillId="0" borderId="39" xfId="0" applyNumberFormat="1" applyFont="1" applyBorder="1" applyAlignment="1" applyProtection="1">
      <alignment horizontal="center" vertical="center"/>
    </xf>
    <xf numFmtId="49" fontId="3" fillId="0" borderId="41" xfId="0" applyNumberFormat="1" applyFont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0" fillId="0" borderId="40" xfId="0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/>
      <protection locked="0"/>
    </xf>
    <xf numFmtId="0" fontId="0" fillId="0" borderId="39" xfId="0" applyBorder="1" applyAlignment="1" applyProtection="1">
      <alignment horizontal="center"/>
      <protection locked="0"/>
    </xf>
    <xf numFmtId="0" fontId="0" fillId="0" borderId="41" xfId="0" applyBorder="1" applyAlignment="1" applyProtection="1">
      <alignment horizontal="center"/>
      <protection locked="0"/>
    </xf>
    <xf numFmtId="0" fontId="6" fillId="0" borderId="7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 vertical="center"/>
    </xf>
    <xf numFmtId="0" fontId="0" fillId="0" borderId="18" xfId="0" applyFill="1" applyBorder="1" applyAlignment="1" applyProtection="1">
      <alignment horizontal="center"/>
    </xf>
    <xf numFmtId="0" fontId="0" fillId="0" borderId="16" xfId="0" applyFill="1" applyBorder="1" applyAlignment="1" applyProtection="1">
      <alignment horizontal="center"/>
    </xf>
    <xf numFmtId="0" fontId="0" fillId="0" borderId="19" xfId="0" applyFill="1" applyBorder="1" applyAlignment="1" applyProtection="1">
      <alignment horizontal="center"/>
    </xf>
    <xf numFmtId="0" fontId="0" fillId="0" borderId="29" xfId="0" applyFill="1" applyBorder="1" applyAlignment="1" applyProtection="1">
      <alignment horizontal="center"/>
    </xf>
    <xf numFmtId="0" fontId="0" fillId="0" borderId="20" xfId="0" applyFill="1" applyBorder="1" applyAlignment="1" applyProtection="1">
      <alignment horizontal="center"/>
    </xf>
    <xf numFmtId="0" fontId="0" fillId="0" borderId="30" xfId="0" applyFill="1" applyBorder="1" applyAlignment="1" applyProtection="1">
      <alignment horizontal="center"/>
    </xf>
    <xf numFmtId="165" fontId="12" fillId="0" borderId="2" xfId="2" applyFont="1" applyFill="1" applyBorder="1" applyAlignment="1" applyProtection="1">
      <alignment horizontal="center" vertical="center" wrapText="1"/>
    </xf>
    <xf numFmtId="165" fontId="12" fillId="0" borderId="18" xfId="2" applyFont="1" applyFill="1" applyBorder="1" applyAlignment="1" applyProtection="1">
      <alignment horizontal="center" vertical="center" wrapText="1"/>
    </xf>
    <xf numFmtId="165" fontId="12" fillId="0" borderId="31" xfId="2" applyFont="1" applyFill="1" applyBorder="1" applyAlignment="1" applyProtection="1">
      <alignment horizontal="center" vertical="center" wrapText="1"/>
    </xf>
    <xf numFmtId="165" fontId="12" fillId="0" borderId="19" xfId="2" applyFont="1" applyFill="1" applyBorder="1" applyAlignment="1" applyProtection="1">
      <alignment horizontal="center" vertical="center" wrapText="1"/>
    </xf>
    <xf numFmtId="165" fontId="12" fillId="0" borderId="24" xfId="2" applyFont="1" applyFill="1" applyBorder="1" applyAlignment="1" applyProtection="1">
      <alignment horizontal="center" vertical="center" wrapText="1"/>
    </xf>
    <xf numFmtId="165" fontId="12" fillId="0" borderId="20" xfId="2" applyFont="1" applyFill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left" vertical="center"/>
    </xf>
    <xf numFmtId="0" fontId="5" fillId="0" borderId="11" xfId="0" applyFont="1" applyBorder="1" applyAlignment="1" applyProtection="1">
      <alignment horizontal="left" vertical="center"/>
    </xf>
    <xf numFmtId="0" fontId="0" fillId="0" borderId="11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0" fontId="0" fillId="0" borderId="14" xfId="0" applyFill="1" applyBorder="1" applyAlignment="1" applyProtection="1">
      <alignment horizontal="center"/>
    </xf>
    <xf numFmtId="0" fontId="2" fillId="4" borderId="0" xfId="0" applyFont="1" applyFill="1" applyBorder="1" applyAlignment="1" applyProtection="1">
      <alignment horizontal="center" vertical="center"/>
      <protection locked="0"/>
    </xf>
    <xf numFmtId="0" fontId="2" fillId="4" borderId="11" xfId="0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49" fontId="3" fillId="0" borderId="35" xfId="0" applyNumberFormat="1" applyFont="1" applyFill="1" applyBorder="1" applyAlignment="1" applyProtection="1">
      <alignment horizontal="center" vertical="center"/>
    </xf>
    <xf numFmtId="49" fontId="3" fillId="0" borderId="17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/>
      <protection locked="0"/>
    </xf>
    <xf numFmtId="0" fontId="0" fillId="0" borderId="35" xfId="0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10" fillId="0" borderId="3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 wrapText="1"/>
    </xf>
    <xf numFmtId="0" fontId="8" fillId="4" borderId="7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3" fillId="0" borderId="5" xfId="0" applyNumberFormat="1" applyFont="1" applyBorder="1" applyAlignment="1" applyProtection="1">
      <alignment horizontal="center" vertical="center"/>
    </xf>
    <xf numFmtId="49" fontId="3" fillId="0" borderId="5" xfId="1" applyNumberFormat="1" applyFont="1" applyBorder="1" applyAlignment="1" applyProtection="1">
      <alignment horizontal="center" vertical="center"/>
    </xf>
    <xf numFmtId="0" fontId="2" fillId="7" borderId="9" xfId="0" applyFont="1" applyFill="1" applyBorder="1" applyAlignment="1" applyProtection="1">
      <alignment horizontal="justify" vertical="center" wrapText="1"/>
    </xf>
    <xf numFmtId="0" fontId="2" fillId="7" borderId="35" xfId="0" applyFont="1" applyFill="1" applyBorder="1" applyAlignment="1" applyProtection="1">
      <alignment horizontal="justify" vertical="center" wrapText="1"/>
    </xf>
    <xf numFmtId="0" fontId="2" fillId="7" borderId="17" xfId="0" applyFont="1" applyFill="1" applyBorder="1" applyAlignment="1" applyProtection="1">
      <alignment horizontal="justify" vertical="center" wrapText="1"/>
    </xf>
    <xf numFmtId="0" fontId="2" fillId="0" borderId="42" xfId="0" applyFont="1" applyBorder="1" applyAlignment="1" applyProtection="1">
      <alignment horizontal="left" vertical="center" wrapText="1"/>
    </xf>
    <xf numFmtId="0" fontId="2" fillId="0" borderId="43" xfId="0" applyFont="1" applyBorder="1" applyAlignment="1" applyProtection="1">
      <alignment horizontal="left" vertical="center" wrapText="1"/>
    </xf>
    <xf numFmtId="0" fontId="2" fillId="0" borderId="44" xfId="0" applyFont="1" applyBorder="1" applyAlignment="1" applyProtection="1">
      <alignment horizontal="left" vertical="center" wrapText="1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35" xfId="0" applyFont="1" applyFill="1" applyBorder="1" applyAlignment="1" applyProtection="1">
      <alignment horizontal="left" vertical="center" wrapText="1"/>
    </xf>
    <xf numFmtId="0" fontId="2" fillId="7" borderId="17" xfId="0" applyFont="1" applyFill="1" applyBorder="1" applyAlignment="1" applyProtection="1">
      <alignment horizontal="left" vertical="center" wrapText="1"/>
    </xf>
    <xf numFmtId="0" fontId="11" fillId="0" borderId="46" xfId="0" applyFont="1" applyBorder="1" applyAlignment="1" applyProtection="1">
      <alignment horizontal="justify" vertical="center" wrapText="1"/>
    </xf>
    <xf numFmtId="0" fontId="11" fillId="0" borderId="47" xfId="0" applyFont="1" applyBorder="1" applyAlignment="1" applyProtection="1">
      <alignment horizontal="justify" vertical="center" wrapText="1"/>
    </xf>
    <xf numFmtId="0" fontId="11" fillId="0" borderId="48" xfId="0" applyFont="1" applyBorder="1" applyAlignment="1" applyProtection="1">
      <alignment horizontal="justify" vertical="center" wrapText="1"/>
    </xf>
    <xf numFmtId="0" fontId="6" fillId="0" borderId="0" xfId="0" applyFont="1" applyBorder="1" applyAlignment="1" applyProtection="1">
      <alignment horizontal="right" vertical="center"/>
    </xf>
    <xf numFmtId="10" fontId="6" fillId="0" borderId="0" xfId="0" applyNumberFormat="1" applyFont="1" applyBorder="1" applyAlignment="1" applyProtection="1">
      <alignment horizontal="left" vertical="center"/>
    </xf>
    <xf numFmtId="165" fontId="12" fillId="0" borderId="10" xfId="2" applyFont="1" applyFill="1" applyBorder="1" applyAlignment="1" applyProtection="1">
      <alignment horizontal="center" vertical="center" wrapText="1"/>
    </xf>
    <xf numFmtId="165" fontId="12" fillId="0" borderId="11" xfId="2" applyFont="1" applyFill="1" applyBorder="1" applyAlignment="1" applyProtection="1">
      <alignment horizontal="center" vertical="center" wrapText="1"/>
    </xf>
    <xf numFmtId="165" fontId="12" fillId="0" borderId="12" xfId="2" applyFont="1" applyFill="1" applyBorder="1" applyAlignment="1" applyProtection="1">
      <alignment horizontal="center" vertical="center" wrapText="1"/>
    </xf>
    <xf numFmtId="165" fontId="12" fillId="0" borderId="13" xfId="2" applyFont="1" applyFill="1" applyBorder="1" applyAlignment="1" applyProtection="1">
      <alignment horizontal="center" vertical="center" wrapText="1"/>
    </xf>
    <xf numFmtId="165" fontId="12" fillId="0" borderId="14" xfId="2" applyFont="1" applyFill="1" applyBorder="1" applyAlignment="1" applyProtection="1">
      <alignment horizontal="center" vertical="center" wrapText="1"/>
    </xf>
    <xf numFmtId="165" fontId="12" fillId="0" borderId="15" xfId="2" applyFont="1" applyFill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/>
    </xf>
    <xf numFmtId="49" fontId="3" fillId="0" borderId="35" xfId="0" applyNumberFormat="1" applyFont="1" applyBorder="1" applyAlignment="1" applyProtection="1">
      <alignment horizontal="center" vertical="center"/>
    </xf>
    <xf numFmtId="49" fontId="3" fillId="0" borderId="17" xfId="0" applyNumberFormat="1" applyFont="1" applyBorder="1" applyAlignment="1" applyProtection="1">
      <alignment horizontal="center" vertical="center"/>
    </xf>
    <xf numFmtId="0" fontId="9" fillId="0" borderId="7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left" vertical="center"/>
    </xf>
    <xf numFmtId="0" fontId="9" fillId="0" borderId="7" xfId="0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center" vertical="center"/>
    </xf>
    <xf numFmtId="0" fontId="10" fillId="0" borderId="13" xfId="0" applyFont="1" applyBorder="1" applyAlignment="1" applyProtection="1">
      <alignment horizontal="center" vertical="center"/>
    </xf>
    <xf numFmtId="0" fontId="10" fillId="0" borderId="14" xfId="0" applyFont="1" applyBorder="1" applyAlignment="1" applyProtection="1">
      <alignment horizontal="center" vertical="center"/>
    </xf>
    <xf numFmtId="0" fontId="10" fillId="0" borderId="15" xfId="0" applyFont="1" applyBorder="1" applyAlignment="1" applyProtection="1">
      <alignment horizontal="center" vertical="center"/>
    </xf>
    <xf numFmtId="49" fontId="3" fillId="0" borderId="7" xfId="0" applyNumberFormat="1" applyFont="1" applyBorder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center" vertical="center"/>
    </xf>
    <xf numFmtId="49" fontId="3" fillId="0" borderId="8" xfId="0" applyNumberFormat="1" applyFont="1" applyBorder="1" applyAlignment="1" applyProtection="1">
      <alignment horizontal="center" vertical="center"/>
    </xf>
    <xf numFmtId="0" fontId="0" fillId="0" borderId="46" xfId="0" applyFont="1" applyBorder="1" applyAlignment="1" applyProtection="1">
      <alignment horizontal="justify" vertical="center" wrapText="1"/>
    </xf>
    <xf numFmtId="0" fontId="0" fillId="0" borderId="47" xfId="0" applyFont="1" applyBorder="1" applyAlignment="1" applyProtection="1">
      <alignment horizontal="justify" vertical="center" wrapText="1"/>
    </xf>
    <xf numFmtId="0" fontId="0" fillId="0" borderId="48" xfId="0" applyFont="1" applyBorder="1" applyAlignment="1" applyProtection="1">
      <alignment horizontal="justify" vertical="center" wrapText="1"/>
    </xf>
    <xf numFmtId="0" fontId="8" fillId="0" borderId="42" xfId="0" applyFont="1" applyBorder="1" applyAlignment="1" applyProtection="1">
      <alignment horizontal="justify" vertical="center" wrapText="1"/>
    </xf>
    <xf numFmtId="0" fontId="8" fillId="0" borderId="43" xfId="0" applyFont="1" applyBorder="1" applyAlignment="1" applyProtection="1">
      <alignment horizontal="justify" vertical="center" wrapText="1"/>
    </xf>
    <xf numFmtId="0" fontId="8" fillId="0" borderId="44" xfId="0" applyFont="1" applyBorder="1" applyAlignment="1" applyProtection="1">
      <alignment horizontal="justify" vertical="center" wrapText="1"/>
    </xf>
    <xf numFmtId="0" fontId="8" fillId="7" borderId="9" xfId="0" applyFont="1" applyFill="1" applyBorder="1" applyAlignment="1" applyProtection="1">
      <alignment horizontal="justify" vertical="center" wrapText="1"/>
    </xf>
    <xf numFmtId="0" fontId="8" fillId="7" borderId="35" xfId="0" applyFont="1" applyFill="1" applyBorder="1" applyAlignment="1" applyProtection="1">
      <alignment horizontal="justify" vertical="center" wrapText="1"/>
    </xf>
    <xf numFmtId="0" fontId="8" fillId="7" borderId="17" xfId="0" applyFont="1" applyFill="1" applyBorder="1" applyAlignment="1" applyProtection="1">
      <alignment horizontal="justify" vertical="center" wrapText="1"/>
    </xf>
    <xf numFmtId="168" fontId="0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14" xfId="0" applyFont="1" applyFill="1" applyBorder="1" applyAlignment="1" applyProtection="1">
      <alignment horizontal="center" vertical="center"/>
      <protection locked="0"/>
    </xf>
    <xf numFmtId="2" fontId="11" fillId="0" borderId="46" xfId="0" applyNumberFormat="1" applyFont="1" applyBorder="1" applyAlignment="1" applyProtection="1">
      <alignment horizontal="justify" vertical="center" wrapText="1"/>
    </xf>
    <xf numFmtId="2" fontId="11" fillId="0" borderId="47" xfId="0" applyNumberFormat="1" applyFont="1" applyBorder="1" applyAlignment="1" applyProtection="1">
      <alignment horizontal="justify" vertical="center" wrapText="1"/>
    </xf>
    <xf numFmtId="2" fontId="11" fillId="0" borderId="48" xfId="0" applyNumberFormat="1" applyFont="1" applyBorder="1" applyAlignment="1" applyProtection="1">
      <alignment horizontal="justify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5" fillId="0" borderId="10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center" vertical="center"/>
    </xf>
    <xf numFmtId="0" fontId="9" fillId="0" borderId="8" xfId="0" applyFont="1" applyBorder="1" applyAlignment="1" applyProtection="1">
      <alignment horizontal="left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0" fillId="4" borderId="7" xfId="0" applyFont="1" applyFill="1" applyBorder="1" applyAlignment="1">
      <alignment horizontal="left" vertical="center"/>
    </xf>
    <xf numFmtId="0" fontId="10" fillId="4" borderId="0" xfId="0" applyFont="1" applyFill="1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left" vertical="center"/>
    </xf>
    <xf numFmtId="0" fontId="3" fillId="7" borderId="9" xfId="0" applyFont="1" applyFill="1" applyBorder="1" applyAlignment="1">
      <alignment horizontal="center"/>
    </xf>
    <xf numFmtId="0" fontId="3" fillId="7" borderId="35" xfId="0" applyFont="1" applyFill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3" fillId="4" borderId="11" xfId="0" applyFont="1" applyFill="1" applyBorder="1" applyAlignment="1" applyProtection="1">
      <alignment horizontal="center" vertical="top"/>
      <protection locked="0"/>
    </xf>
    <xf numFmtId="0" fontId="3" fillId="4" borderId="12" xfId="0" applyFont="1" applyFill="1" applyBorder="1" applyAlignment="1" applyProtection="1">
      <alignment horizontal="center" vertical="top"/>
      <protection locked="0"/>
    </xf>
    <xf numFmtId="0" fontId="3" fillId="4" borderId="0" xfId="0" applyFont="1" applyFill="1" applyBorder="1" applyAlignment="1" applyProtection="1">
      <alignment horizontal="center" vertical="top"/>
      <protection locked="0"/>
    </xf>
    <xf numFmtId="0" fontId="3" fillId="4" borderId="8" xfId="0" applyFont="1" applyFill="1" applyBorder="1" applyAlignment="1" applyProtection="1">
      <alignment horizontal="center" vertical="top"/>
      <protection locked="0"/>
    </xf>
    <xf numFmtId="0" fontId="3" fillId="0" borderId="14" xfId="0" applyFont="1" applyFill="1" applyBorder="1" applyAlignment="1" applyProtection="1">
      <alignment horizontal="center" vertical="top"/>
      <protection locked="0"/>
    </xf>
    <xf numFmtId="0" fontId="3" fillId="0" borderId="15" xfId="0" applyFont="1" applyFill="1" applyBorder="1" applyAlignment="1" applyProtection="1">
      <alignment horizontal="center" vertical="top"/>
      <protection locked="0"/>
    </xf>
    <xf numFmtId="165" fontId="12" fillId="0" borderId="7" xfId="2" applyFont="1" applyFill="1" applyBorder="1" applyAlignment="1" applyProtection="1">
      <alignment horizontal="center" vertical="center" wrapText="1"/>
    </xf>
    <xf numFmtId="165" fontId="12" fillId="0" borderId="0" xfId="2" applyFont="1" applyFill="1" applyBorder="1" applyAlignment="1" applyProtection="1">
      <alignment horizontal="center" vertical="center" wrapText="1"/>
    </xf>
    <xf numFmtId="165" fontId="12" fillId="0" borderId="8" xfId="2" applyFont="1" applyFill="1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wrapText="1"/>
    </xf>
    <xf numFmtId="0" fontId="0" fillId="0" borderId="21" xfId="0" applyBorder="1" applyAlignment="1" applyProtection="1">
      <alignment horizontal="center"/>
    </xf>
    <xf numFmtId="0" fontId="0" fillId="0" borderId="22" xfId="0" applyBorder="1" applyAlignment="1" applyProtection="1">
      <alignment horizontal="center"/>
    </xf>
    <xf numFmtId="0" fontId="0" fillId="0" borderId="23" xfId="0" applyBorder="1" applyAlignment="1" applyProtection="1">
      <alignment horizontal="center"/>
    </xf>
    <xf numFmtId="0" fontId="10" fillId="0" borderId="9" xfId="0" applyFont="1" applyBorder="1" applyAlignment="1" applyProtection="1">
      <alignment horizontal="center" vertical="center"/>
    </xf>
    <xf numFmtId="0" fontId="10" fillId="0" borderId="17" xfId="0" applyFont="1" applyBorder="1" applyAlignment="1" applyProtection="1">
      <alignment horizontal="center" vertical="center"/>
    </xf>
    <xf numFmtId="0" fontId="0" fillId="2" borderId="13" xfId="0" applyFont="1" applyFill="1" applyBorder="1" applyAlignment="1" applyProtection="1">
      <alignment horizontal="center" vertical="center"/>
    </xf>
    <xf numFmtId="0" fontId="0" fillId="2" borderId="14" xfId="0" applyFont="1" applyFill="1" applyBorder="1" applyAlignment="1" applyProtection="1">
      <alignment horizontal="center" vertical="center"/>
    </xf>
    <xf numFmtId="0" fontId="0" fillId="2" borderId="15" xfId="0" applyFont="1" applyFill="1" applyBorder="1" applyAlignment="1" applyProtection="1">
      <alignment horizontal="center" vertical="center"/>
    </xf>
    <xf numFmtId="2" fontId="11" fillId="0" borderId="26" xfId="0" applyNumberFormat="1" applyFont="1" applyBorder="1" applyAlignment="1" applyProtection="1">
      <alignment horizontal="justify" vertical="center" wrapText="1"/>
    </xf>
    <xf numFmtId="2" fontId="11" fillId="0" borderId="27" xfId="0" applyNumberFormat="1" applyFont="1" applyBorder="1" applyAlignment="1" applyProtection="1">
      <alignment horizontal="justify" vertical="center" wrapText="1"/>
    </xf>
    <xf numFmtId="2" fontId="11" fillId="0" borderId="28" xfId="0" applyNumberFormat="1" applyFont="1" applyBorder="1" applyAlignment="1" applyProtection="1">
      <alignment horizontal="justify" vertical="center" wrapText="1"/>
    </xf>
    <xf numFmtId="0" fontId="0" fillId="0" borderId="7" xfId="0" applyFont="1" applyFill="1" applyBorder="1" applyAlignment="1" applyProtection="1">
      <alignment horizontal="left" vertical="top"/>
    </xf>
    <xf numFmtId="0" fontId="0" fillId="0" borderId="0" xfId="0" applyFont="1" applyFill="1" applyBorder="1" applyAlignment="1" applyProtection="1">
      <alignment horizontal="left" vertical="top"/>
    </xf>
    <xf numFmtId="0" fontId="0" fillId="4" borderId="7" xfId="0" applyFont="1" applyFill="1" applyBorder="1" applyAlignment="1" applyProtection="1">
      <alignment horizontal="left" vertical="top"/>
      <protection locked="0"/>
    </xf>
    <xf numFmtId="0" fontId="0" fillId="4" borderId="0" xfId="0" applyFont="1" applyFill="1" applyBorder="1" applyAlignment="1" applyProtection="1">
      <alignment horizontal="left" vertical="top"/>
      <protection locked="0"/>
    </xf>
    <xf numFmtId="0" fontId="2" fillId="0" borderId="0" xfId="0" applyFont="1" applyFill="1" applyBorder="1" applyAlignment="1" applyProtection="1">
      <alignment horizontal="center" vertical="center"/>
    </xf>
    <xf numFmtId="0" fontId="0" fillId="0" borderId="25" xfId="1" applyNumberFormat="1" applyFont="1" applyFill="1" applyBorder="1" applyAlignment="1" applyProtection="1">
      <alignment vertical="center"/>
    </xf>
    <xf numFmtId="49" fontId="1" fillId="0" borderId="9" xfId="0" applyNumberFormat="1" applyFont="1" applyBorder="1" applyAlignment="1">
      <alignment horizontal="left" vertical="center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28575</xdr:rowOff>
    </xdr:from>
    <xdr:to>
      <xdr:col>2</xdr:col>
      <xdr:colOff>416636</xdr:colOff>
      <xdr:row>3</xdr:row>
      <xdr:rowOff>295275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28575"/>
          <a:ext cx="1102436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O31"/>
  <sheetViews>
    <sheetView tabSelected="1" workbookViewId="0">
      <selection activeCell="F24" sqref="F24"/>
    </sheetView>
  </sheetViews>
  <sheetFormatPr defaultRowHeight="12.75" x14ac:dyDescent="0.2"/>
  <sheetData>
    <row r="1" spans="1:15" ht="18.75" x14ac:dyDescent="0.2">
      <c r="A1" s="296" t="s">
        <v>148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</row>
    <row r="2" spans="1:15" ht="18.75" x14ac:dyDescent="0.2">
      <c r="A2" s="296" t="s">
        <v>147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</row>
    <row r="3" spans="1:15" ht="18.75" x14ac:dyDescent="0.2">
      <c r="A3" s="296" t="s">
        <v>70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</row>
    <row r="4" spans="1:15" ht="18.75" x14ac:dyDescent="0.2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</row>
    <row r="5" spans="1:15" ht="16.5" x14ac:dyDescent="0.2">
      <c r="A5" s="297" t="s">
        <v>99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9"/>
    </row>
    <row r="6" spans="1:15" ht="14.25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</row>
    <row r="7" spans="1:15" ht="29.25" customHeight="1" x14ac:dyDescent="0.2">
      <c r="A7" s="65" t="s">
        <v>45</v>
      </c>
      <c r="B7" s="300" t="s">
        <v>95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</row>
    <row r="8" spans="1:15" ht="14.25" x14ac:dyDescent="0.2">
      <c r="A8" s="141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</row>
    <row r="9" spans="1:15" ht="27.75" customHeight="1" x14ac:dyDescent="0.2">
      <c r="A9" s="141" t="s">
        <v>44</v>
      </c>
      <c r="B9" s="301" t="s">
        <v>80</v>
      </c>
      <c r="C9" s="301"/>
      <c r="D9" s="301"/>
      <c r="E9" s="301"/>
      <c r="F9" s="301"/>
      <c r="G9" s="301"/>
      <c r="H9" s="301"/>
      <c r="I9" s="301"/>
      <c r="J9" s="301"/>
      <c r="K9" s="301"/>
      <c r="L9" s="301"/>
      <c r="M9" s="301"/>
      <c r="N9" s="301"/>
      <c r="O9" s="301"/>
    </row>
    <row r="10" spans="1:15" ht="14.25" x14ac:dyDescent="0.2">
      <c r="A10" s="141"/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</row>
    <row r="11" spans="1:15" ht="14.25" x14ac:dyDescent="0.2">
      <c r="A11" s="141" t="s">
        <v>43</v>
      </c>
      <c r="B11" s="295" t="s">
        <v>71</v>
      </c>
      <c r="C11" s="295"/>
      <c r="D11" s="295"/>
      <c r="E11" s="295"/>
      <c r="F11" s="295"/>
      <c r="G11" s="295"/>
      <c r="H11" s="295"/>
      <c r="I11" s="295"/>
      <c r="J11" s="295"/>
      <c r="K11" s="295"/>
      <c r="L11" s="295"/>
      <c r="M11" s="295"/>
      <c r="N11" s="295"/>
      <c r="O11" s="295"/>
    </row>
    <row r="12" spans="1:15" ht="14.25" x14ac:dyDescent="0.2">
      <c r="A12" s="141"/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</row>
    <row r="13" spans="1:15" ht="15" x14ac:dyDescent="0.2">
      <c r="A13" s="141" t="s">
        <v>42</v>
      </c>
      <c r="B13" s="302" t="s">
        <v>73</v>
      </c>
      <c r="C13" s="302"/>
      <c r="D13" s="302"/>
      <c r="E13" s="302"/>
      <c r="F13" s="303">
        <f>'PLANILHA ORÇAMENTÁRIA'!Z38</f>
        <v>72338.253200000006</v>
      </c>
      <c r="G13" s="304"/>
      <c r="H13" s="305"/>
      <c r="I13" s="306"/>
      <c r="J13" s="306"/>
      <c r="K13" s="307"/>
      <c r="L13" s="308"/>
      <c r="M13" s="308"/>
      <c r="N13" s="308"/>
      <c r="O13" s="308"/>
    </row>
    <row r="14" spans="1:15" ht="29.25" customHeight="1" x14ac:dyDescent="0.2">
      <c r="A14" s="141"/>
      <c r="B14" s="295" t="s">
        <v>74</v>
      </c>
      <c r="C14" s="295"/>
      <c r="D14" s="295"/>
      <c r="E14" s="295"/>
      <c r="F14" s="295"/>
      <c r="G14" s="295"/>
      <c r="H14" s="295"/>
      <c r="I14" s="295"/>
      <c r="J14" s="295"/>
      <c r="K14" s="295"/>
      <c r="L14" s="295"/>
      <c r="M14" s="295"/>
      <c r="N14" s="295"/>
      <c r="O14" s="295"/>
    </row>
    <row r="15" spans="1:15" ht="14.25" x14ac:dyDescent="0.2">
      <c r="A15" s="141"/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</row>
    <row r="16" spans="1:15" ht="14.25" x14ac:dyDescent="0.2">
      <c r="A16" s="141" t="s">
        <v>72</v>
      </c>
      <c r="B16" s="295" t="s">
        <v>96</v>
      </c>
      <c r="C16" s="295"/>
      <c r="D16" s="295"/>
      <c r="E16" s="295"/>
      <c r="F16" s="295"/>
      <c r="G16" s="295"/>
      <c r="H16" s="295"/>
      <c r="I16" s="295"/>
      <c r="J16" s="295"/>
      <c r="K16" s="295"/>
      <c r="L16" s="295"/>
      <c r="M16" s="295"/>
      <c r="N16" s="295"/>
      <c r="O16" s="295"/>
    </row>
    <row r="17" spans="1:15" ht="14.25" x14ac:dyDescent="0.2">
      <c r="A17" s="141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</row>
    <row r="18" spans="1:15" ht="29.25" customHeight="1" x14ac:dyDescent="0.2">
      <c r="A18" s="141" t="s">
        <v>75</v>
      </c>
      <c r="B18" s="295" t="s">
        <v>77</v>
      </c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O18" s="295"/>
    </row>
    <row r="19" spans="1:15" ht="14.25" x14ac:dyDescent="0.2">
      <c r="A19" s="141"/>
      <c r="B19" s="295"/>
      <c r="C19" s="295"/>
      <c r="D19" s="295"/>
      <c r="E19" s="295"/>
      <c r="F19" s="295"/>
      <c r="G19" s="295"/>
      <c r="H19" s="295"/>
      <c r="I19" s="295"/>
      <c r="J19" s="295"/>
      <c r="K19" s="295"/>
      <c r="L19" s="295"/>
      <c r="M19" s="295"/>
      <c r="N19" s="295"/>
      <c r="O19" s="295"/>
    </row>
    <row r="20" spans="1:15" ht="14.25" x14ac:dyDescent="0.2">
      <c r="A20" s="141" t="s">
        <v>76</v>
      </c>
      <c r="B20" s="295" t="s">
        <v>79</v>
      </c>
      <c r="C20" s="295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5"/>
      <c r="O20" s="295"/>
    </row>
    <row r="21" spans="1:15" ht="14.25" x14ac:dyDescent="0.2">
      <c r="A21" s="141"/>
      <c r="B21" s="295"/>
      <c r="C21" s="295"/>
      <c r="D21" s="295"/>
      <c r="E21" s="295"/>
      <c r="F21" s="295"/>
      <c r="G21" s="295"/>
      <c r="H21" s="295"/>
      <c r="I21" s="295"/>
      <c r="J21" s="295"/>
      <c r="K21" s="295"/>
      <c r="L21" s="295"/>
      <c r="M21" s="295"/>
      <c r="N21" s="295"/>
      <c r="O21" s="295"/>
    </row>
    <row r="22" spans="1:15" ht="46.5" customHeight="1" x14ac:dyDescent="0.2">
      <c r="A22" s="141" t="s">
        <v>78</v>
      </c>
      <c r="B22" s="295" t="s">
        <v>97</v>
      </c>
      <c r="C22" s="295"/>
      <c r="D22" s="295"/>
      <c r="E22" s="295"/>
      <c r="F22" s="295"/>
      <c r="G22" s="295"/>
      <c r="H22" s="295"/>
      <c r="I22" s="295"/>
      <c r="J22" s="295"/>
      <c r="K22" s="295"/>
      <c r="L22" s="295"/>
      <c r="M22" s="295"/>
      <c r="N22" s="295"/>
      <c r="O22" s="295"/>
    </row>
    <row r="23" spans="1:15" ht="14.25" x14ac:dyDescent="0.2">
      <c r="A23" s="141"/>
      <c r="B23" s="310"/>
      <c r="C23" s="310"/>
      <c r="D23" s="310"/>
      <c r="E23" s="310"/>
      <c r="F23" s="310"/>
      <c r="G23" s="310"/>
      <c r="H23" s="310"/>
      <c r="I23" s="310"/>
      <c r="J23" s="310"/>
      <c r="K23" s="310"/>
      <c r="L23" s="310"/>
      <c r="M23" s="310"/>
      <c r="N23" s="310"/>
      <c r="O23" s="310"/>
    </row>
    <row r="24" spans="1:15" ht="14.25" x14ac:dyDescent="0.2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</row>
    <row r="25" spans="1:15" ht="14.25" x14ac:dyDescent="0.2">
      <c r="A25" s="310" t="s">
        <v>137</v>
      </c>
      <c r="B25" s="310"/>
      <c r="C25" s="310"/>
      <c r="D25" s="310"/>
      <c r="E25" s="310"/>
      <c r="F25" s="310"/>
      <c r="G25" s="310"/>
      <c r="H25" s="310"/>
      <c r="I25" s="310"/>
      <c r="J25" s="310"/>
      <c r="K25" s="310"/>
      <c r="L25" s="310"/>
      <c r="M25" s="310"/>
      <c r="N25" s="310"/>
      <c r="O25" s="310"/>
    </row>
    <row r="26" spans="1:15" ht="14.25" x14ac:dyDescent="0.2">
      <c r="A26" s="64"/>
      <c r="B26" s="295"/>
      <c r="C26" s="295"/>
      <c r="D26" s="295"/>
      <c r="E26" s="295"/>
      <c r="F26" s="295"/>
      <c r="G26" s="295"/>
      <c r="H26" s="295"/>
      <c r="I26" s="295"/>
      <c r="J26" s="295"/>
      <c r="K26" s="295"/>
      <c r="L26" s="295"/>
      <c r="M26" s="295"/>
      <c r="N26" s="295"/>
      <c r="O26" s="295"/>
    </row>
    <row r="27" spans="1:15" ht="14.25" x14ac:dyDescent="0.2">
      <c r="A27" s="64"/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</row>
    <row r="28" spans="1:15" ht="14.25" x14ac:dyDescent="0.2">
      <c r="A28" s="64"/>
      <c r="B28" s="139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</row>
    <row r="29" spans="1:15" ht="14.25" x14ac:dyDescent="0.2">
      <c r="A29" s="64"/>
      <c r="B29" s="295"/>
      <c r="C29" s="295"/>
      <c r="D29" s="295"/>
      <c r="E29" s="295"/>
      <c r="F29" s="295"/>
      <c r="G29" s="295"/>
      <c r="H29" s="295"/>
      <c r="I29" s="295"/>
      <c r="J29" s="295"/>
      <c r="K29" s="295"/>
      <c r="L29" s="295"/>
      <c r="M29" s="295"/>
      <c r="N29" s="295"/>
      <c r="O29" s="295"/>
    </row>
    <row r="30" spans="1:15" ht="15" x14ac:dyDescent="0.2">
      <c r="B30" s="260"/>
      <c r="C30" s="260"/>
      <c r="D30" s="260"/>
      <c r="E30" s="260"/>
      <c r="F30" s="309"/>
      <c r="G30" s="309"/>
      <c r="H30" s="309"/>
      <c r="I30" s="309"/>
      <c r="J30" s="309"/>
      <c r="K30" s="260"/>
      <c r="L30" s="260"/>
      <c r="M30" s="260"/>
      <c r="N30" s="260"/>
      <c r="O30" s="260"/>
    </row>
    <row r="31" spans="1:15" ht="15" x14ac:dyDescent="0.2">
      <c r="A31" s="309"/>
      <c r="B31" s="309"/>
      <c r="C31" s="309"/>
      <c r="D31" s="309"/>
      <c r="E31" s="309"/>
      <c r="F31" s="309"/>
      <c r="G31" s="309"/>
      <c r="H31" s="309"/>
      <c r="I31" s="309"/>
      <c r="J31" s="309"/>
      <c r="K31" s="309"/>
      <c r="L31" s="309"/>
      <c r="M31" s="309"/>
      <c r="N31" s="309"/>
      <c r="O31" s="309"/>
    </row>
  </sheetData>
  <sheetProtection algorithmName="SHA-512" hashValue="mb3Jd+6Juyfs7acZ60k92+FF6Z0c782QyTvhgOVi17uAdd8jkL9Y85WPBnTHns/cHUHXo6cBjwePIf1JTVhTRQ==" saltValue="v/h1dgX3io/pqb2KJ6FHQg==" spinCount="100000" sheet="1" objects="1" scenarios="1"/>
  <mergeCells count="24">
    <mergeCell ref="A31:O31"/>
    <mergeCell ref="B16:O16"/>
    <mergeCell ref="B18:O18"/>
    <mergeCell ref="B19:O19"/>
    <mergeCell ref="B20:O20"/>
    <mergeCell ref="B21:O21"/>
    <mergeCell ref="B22:O22"/>
    <mergeCell ref="B23:O23"/>
    <mergeCell ref="A25:O25"/>
    <mergeCell ref="B26:O26"/>
    <mergeCell ref="B29:O29"/>
    <mergeCell ref="F30:J30"/>
    <mergeCell ref="B14:O14"/>
    <mergeCell ref="A1:O1"/>
    <mergeCell ref="A2:O2"/>
    <mergeCell ref="A3:O3"/>
    <mergeCell ref="A5:O5"/>
    <mergeCell ref="B7:O7"/>
    <mergeCell ref="B9:O9"/>
    <mergeCell ref="B11:O11"/>
    <mergeCell ref="B13:E13"/>
    <mergeCell ref="F13:H13"/>
    <mergeCell ref="I13:K13"/>
    <mergeCell ref="L13:O1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AA179"/>
  <sheetViews>
    <sheetView topLeftCell="A52" zoomScalePageLayoutView="75" workbookViewId="0">
      <selection activeCell="D36" sqref="D36:R36"/>
    </sheetView>
  </sheetViews>
  <sheetFormatPr defaultColWidth="16.140625" defaultRowHeight="12.75" x14ac:dyDescent="0.2"/>
  <cols>
    <col min="1" max="1" width="5.28515625" style="1" bestFit="1" customWidth="1"/>
    <col min="2" max="2" width="10.5703125" style="1" customWidth="1"/>
    <col min="3" max="3" width="9.5703125" style="1" customWidth="1"/>
    <col min="4" max="4" width="3.7109375" style="1" customWidth="1"/>
    <col min="5" max="5" width="4.42578125" style="1" customWidth="1"/>
    <col min="6" max="6" width="3.7109375" style="1" customWidth="1"/>
    <col min="7" max="7" width="5.5703125" style="1" customWidth="1"/>
    <col min="8" max="18" width="3.7109375" style="1" customWidth="1"/>
    <col min="19" max="19" width="5.7109375" style="2" customWidth="1"/>
    <col min="20" max="20" width="11" style="3" customWidth="1"/>
    <col min="21" max="21" width="10.28515625" style="3" bestFit="1" customWidth="1"/>
    <col min="22" max="22" width="16.140625" style="1"/>
    <col min="23" max="23" width="10.5703125" style="1" customWidth="1"/>
    <col min="24" max="16384" width="16.140625" style="1"/>
  </cols>
  <sheetData>
    <row r="1" spans="1:22" ht="15.75" customHeight="1" thickBot="1" x14ac:dyDescent="0.25">
      <c r="A1" s="384"/>
      <c r="B1" s="384"/>
      <c r="C1" s="384"/>
      <c r="D1" s="385"/>
      <c r="E1" s="160"/>
      <c r="F1" s="160"/>
      <c r="G1" s="160"/>
      <c r="H1" s="160"/>
      <c r="I1" s="160"/>
      <c r="J1" s="160"/>
      <c r="K1" s="160"/>
      <c r="L1" s="398"/>
      <c r="M1" s="398"/>
      <c r="N1" s="398"/>
      <c r="O1" s="398"/>
      <c r="P1" s="398"/>
      <c r="Q1" s="398"/>
      <c r="R1" s="398"/>
      <c r="S1" s="390" t="s">
        <v>46</v>
      </c>
      <c r="T1" s="391"/>
      <c r="U1" s="391"/>
      <c r="V1" s="52"/>
    </row>
    <row r="2" spans="1:22" ht="14.25" customHeight="1" thickTop="1" thickBot="1" x14ac:dyDescent="0.25">
      <c r="A2" s="386"/>
      <c r="B2" s="386"/>
      <c r="C2" s="386"/>
      <c r="D2" s="387"/>
      <c r="E2" s="161"/>
      <c r="F2" s="161"/>
      <c r="G2" s="161"/>
      <c r="H2" s="161"/>
      <c r="I2" s="161"/>
      <c r="J2" s="161"/>
      <c r="K2" s="161"/>
      <c r="L2" s="399"/>
      <c r="M2" s="399"/>
      <c r="N2" s="399"/>
      <c r="O2" s="399"/>
      <c r="P2" s="399"/>
      <c r="Q2" s="399"/>
      <c r="R2" s="399"/>
      <c r="S2" s="392"/>
      <c r="T2" s="393"/>
      <c r="U2" s="393"/>
      <c r="V2" s="52"/>
    </row>
    <row r="3" spans="1:22" ht="15.75" customHeight="1" thickTop="1" thickBot="1" x14ac:dyDescent="0.25">
      <c r="A3" s="386"/>
      <c r="B3" s="386"/>
      <c r="C3" s="386"/>
      <c r="D3" s="387"/>
      <c r="E3" s="161"/>
      <c r="F3" s="161"/>
      <c r="G3" s="161"/>
      <c r="H3" s="161"/>
      <c r="I3" s="161"/>
      <c r="J3" s="161"/>
      <c r="K3" s="161"/>
      <c r="L3" s="399"/>
      <c r="M3" s="399"/>
      <c r="N3" s="399"/>
      <c r="O3" s="399"/>
      <c r="P3" s="399"/>
      <c r="Q3" s="399"/>
      <c r="R3" s="399"/>
      <c r="S3" s="392"/>
      <c r="T3" s="393"/>
      <c r="U3" s="393"/>
      <c r="V3" s="52"/>
    </row>
    <row r="4" spans="1:22" ht="31.35" customHeight="1" thickTop="1" x14ac:dyDescent="0.2">
      <c r="A4" s="388"/>
      <c r="B4" s="388"/>
      <c r="C4" s="388"/>
      <c r="D4" s="389"/>
      <c r="E4" s="162"/>
      <c r="F4" s="162"/>
      <c r="G4" s="162"/>
      <c r="H4" s="162"/>
      <c r="I4" s="162"/>
      <c r="J4" s="162"/>
      <c r="K4" s="162"/>
      <c r="L4" s="400"/>
      <c r="M4" s="400"/>
      <c r="N4" s="400"/>
      <c r="O4" s="400"/>
      <c r="P4" s="400"/>
      <c r="Q4" s="400"/>
      <c r="R4" s="400"/>
      <c r="S4" s="394"/>
      <c r="T4" s="395"/>
      <c r="U4" s="395"/>
      <c r="V4" s="52"/>
    </row>
    <row r="5" spans="1:22" ht="18" customHeight="1" x14ac:dyDescent="0.2">
      <c r="A5" s="396" t="s">
        <v>23</v>
      </c>
      <c r="B5" s="397"/>
      <c r="C5" s="397"/>
      <c r="D5" s="397"/>
      <c r="E5" s="397"/>
      <c r="F5" s="397"/>
      <c r="G5" s="397"/>
      <c r="H5" s="397"/>
      <c r="I5" s="397"/>
      <c r="J5" s="397"/>
      <c r="K5" s="397"/>
      <c r="L5" s="397"/>
      <c r="M5" s="397"/>
      <c r="N5" s="397"/>
      <c r="O5" s="397"/>
      <c r="P5" s="397"/>
      <c r="Q5" s="397"/>
      <c r="R5" s="397"/>
      <c r="S5" s="397"/>
      <c r="T5" s="397"/>
      <c r="U5" s="38"/>
      <c r="V5" s="52"/>
    </row>
    <row r="6" spans="1:22" ht="18" customHeight="1" x14ac:dyDescent="0.2">
      <c r="A6" s="382" t="s">
        <v>126</v>
      </c>
      <c r="B6" s="383"/>
      <c r="C6" s="383"/>
      <c r="D6" s="383"/>
      <c r="E6" s="383"/>
      <c r="F6" s="383"/>
      <c r="G6" s="383"/>
      <c r="H6" s="383"/>
      <c r="I6" s="383"/>
      <c r="J6" s="383"/>
      <c r="K6" s="383"/>
      <c r="L6" s="383"/>
      <c r="M6" s="383"/>
      <c r="N6" s="383"/>
      <c r="O6" s="383"/>
      <c r="P6" s="383"/>
      <c r="Q6" s="383"/>
      <c r="R6" s="383"/>
      <c r="S6" s="383"/>
      <c r="T6" s="383"/>
      <c r="U6" s="176"/>
      <c r="V6" s="52"/>
    </row>
    <row r="7" spans="1:22" ht="18" customHeight="1" x14ac:dyDescent="0.2">
      <c r="A7" s="382" t="s">
        <v>127</v>
      </c>
      <c r="B7" s="383"/>
      <c r="C7" s="383"/>
      <c r="D7" s="383"/>
      <c r="E7" s="383"/>
      <c r="F7" s="383"/>
      <c r="G7" s="383"/>
      <c r="H7" s="383"/>
      <c r="I7" s="383"/>
      <c r="J7" s="383"/>
      <c r="K7" s="383"/>
      <c r="L7" s="383"/>
      <c r="M7" s="383"/>
      <c r="N7" s="383"/>
      <c r="O7" s="383"/>
      <c r="P7" s="383"/>
      <c r="Q7" s="383"/>
      <c r="R7" s="383"/>
      <c r="S7" s="383"/>
      <c r="T7" s="383"/>
      <c r="U7" s="175"/>
      <c r="V7" s="52"/>
    </row>
    <row r="8" spans="1:22" ht="16.350000000000001" customHeight="1" x14ac:dyDescent="0.2">
      <c r="A8" s="382" t="s">
        <v>114</v>
      </c>
      <c r="B8" s="383"/>
      <c r="C8" s="383"/>
      <c r="D8" s="383"/>
      <c r="E8" s="383"/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383"/>
      <c r="Q8" s="383"/>
      <c r="R8" s="383"/>
      <c r="S8" s="383"/>
      <c r="T8" s="383"/>
      <c r="U8" s="175"/>
      <c r="V8" s="52"/>
    </row>
    <row r="9" spans="1:22" ht="18" customHeight="1" x14ac:dyDescent="0.2">
      <c r="A9" s="357" t="s">
        <v>81</v>
      </c>
      <c r="B9" s="358"/>
      <c r="C9" s="358"/>
      <c r="D9" s="358"/>
      <c r="E9" s="358"/>
      <c r="F9" s="358"/>
      <c r="G9" s="358"/>
      <c r="H9" s="358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  <c r="T9" s="358"/>
      <c r="U9" s="359"/>
      <c r="V9" s="52"/>
    </row>
    <row r="10" spans="1:22" ht="6" customHeight="1" x14ac:dyDescent="0.2">
      <c r="A10" s="360"/>
      <c r="B10" s="361"/>
      <c r="C10" s="361"/>
      <c r="D10" s="361"/>
      <c r="E10" s="361"/>
      <c r="F10" s="361"/>
      <c r="G10" s="361"/>
      <c r="H10" s="361"/>
      <c r="I10" s="361"/>
      <c r="J10" s="361"/>
      <c r="K10" s="361"/>
      <c r="L10" s="361"/>
      <c r="M10" s="361"/>
      <c r="N10" s="361"/>
      <c r="O10" s="361"/>
      <c r="P10" s="361"/>
      <c r="Q10" s="361"/>
      <c r="R10" s="361"/>
      <c r="S10" s="361"/>
      <c r="T10" s="361"/>
      <c r="U10" s="362"/>
      <c r="V10" s="52"/>
    </row>
    <row r="11" spans="1:22" ht="5.25" customHeight="1" x14ac:dyDescent="0.2">
      <c r="A11" s="198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  <c r="V11" s="52"/>
    </row>
    <row r="12" spans="1:22" ht="15" customHeight="1" x14ac:dyDescent="0.2">
      <c r="A12" s="363" t="s">
        <v>0</v>
      </c>
      <c r="B12" s="363" t="s">
        <v>29</v>
      </c>
      <c r="C12" s="363" t="s">
        <v>28</v>
      </c>
      <c r="D12" s="367" t="s">
        <v>1</v>
      </c>
      <c r="E12" s="368"/>
      <c r="F12" s="368"/>
      <c r="G12" s="368"/>
      <c r="H12" s="368"/>
      <c r="I12" s="368"/>
      <c r="J12" s="368"/>
      <c r="K12" s="368"/>
      <c r="L12" s="368"/>
      <c r="M12" s="368"/>
      <c r="N12" s="368"/>
      <c r="O12" s="368"/>
      <c r="P12" s="368"/>
      <c r="Q12" s="368"/>
      <c r="R12" s="369"/>
      <c r="S12" s="363" t="s">
        <v>2</v>
      </c>
      <c r="T12" s="365" t="s">
        <v>3</v>
      </c>
      <c r="U12" s="16" t="s">
        <v>4</v>
      </c>
      <c r="V12" s="52"/>
    </row>
    <row r="13" spans="1:22" s="4" customFormat="1" ht="15" customHeight="1" x14ac:dyDescent="0.2">
      <c r="A13" s="364"/>
      <c r="B13" s="364"/>
      <c r="C13" s="364"/>
      <c r="D13" s="370"/>
      <c r="E13" s="371"/>
      <c r="F13" s="371"/>
      <c r="G13" s="371"/>
      <c r="H13" s="371"/>
      <c r="I13" s="371"/>
      <c r="J13" s="371"/>
      <c r="K13" s="371"/>
      <c r="L13" s="371"/>
      <c r="M13" s="371"/>
      <c r="N13" s="371"/>
      <c r="O13" s="371"/>
      <c r="P13" s="371"/>
      <c r="Q13" s="371"/>
      <c r="R13" s="372"/>
      <c r="S13" s="364"/>
      <c r="T13" s="366"/>
      <c r="U13" s="16" t="s">
        <v>125</v>
      </c>
      <c r="V13" s="53"/>
    </row>
    <row r="14" spans="1:22" ht="8.1" customHeight="1" x14ac:dyDescent="0.2">
      <c r="A14" s="373"/>
      <c r="B14" s="374"/>
      <c r="C14" s="374"/>
      <c r="D14" s="375"/>
      <c r="E14" s="375"/>
      <c r="F14" s="375"/>
      <c r="G14" s="375"/>
      <c r="H14" s="375"/>
      <c r="I14" s="375"/>
      <c r="J14" s="375"/>
      <c r="K14" s="375"/>
      <c r="L14" s="375"/>
      <c r="M14" s="375"/>
      <c r="N14" s="375"/>
      <c r="O14" s="375"/>
      <c r="P14" s="375"/>
      <c r="Q14" s="375"/>
      <c r="R14" s="375"/>
      <c r="S14" s="375"/>
      <c r="T14" s="375"/>
      <c r="U14" s="376"/>
      <c r="V14" s="52"/>
    </row>
    <row r="15" spans="1:22" ht="23.1" customHeight="1" x14ac:dyDescent="0.2">
      <c r="A15" s="377" t="s">
        <v>32</v>
      </c>
      <c r="B15" s="377"/>
      <c r="C15" s="377"/>
      <c r="D15" s="377"/>
      <c r="E15" s="377"/>
      <c r="F15" s="377"/>
      <c r="G15" s="377"/>
      <c r="H15" s="377"/>
      <c r="I15" s="377"/>
      <c r="J15" s="377"/>
      <c r="K15" s="377"/>
      <c r="L15" s="377"/>
      <c r="M15" s="377"/>
      <c r="N15" s="377"/>
      <c r="O15" s="377"/>
      <c r="P15" s="377"/>
      <c r="Q15" s="377"/>
      <c r="R15" s="377"/>
      <c r="S15" s="377"/>
      <c r="T15" s="377"/>
      <c r="U15" s="377"/>
      <c r="V15" s="52"/>
    </row>
    <row r="16" spans="1:22" ht="8.1" customHeight="1" x14ac:dyDescent="0.2">
      <c r="A16" s="378"/>
      <c r="B16" s="379"/>
      <c r="C16" s="379"/>
      <c r="D16" s="380"/>
      <c r="E16" s="380"/>
      <c r="F16" s="380"/>
      <c r="G16" s="380"/>
      <c r="H16" s="380"/>
      <c r="I16" s="380"/>
      <c r="J16" s="380"/>
      <c r="K16" s="380"/>
      <c r="L16" s="380"/>
      <c r="M16" s="380"/>
      <c r="N16" s="380"/>
      <c r="O16" s="380"/>
      <c r="P16" s="380"/>
      <c r="Q16" s="380"/>
      <c r="R16" s="380"/>
      <c r="S16" s="380"/>
      <c r="T16" s="380"/>
      <c r="U16" s="381"/>
      <c r="V16" s="52"/>
    </row>
    <row r="17" spans="1:27" ht="12.75" customHeight="1" x14ac:dyDescent="0.2">
      <c r="A17" s="24"/>
      <c r="B17" s="24"/>
      <c r="C17" s="30"/>
      <c r="D17" s="314" t="s">
        <v>131</v>
      </c>
      <c r="E17" s="315"/>
      <c r="F17" s="315"/>
      <c r="G17" s="315"/>
      <c r="H17" s="315"/>
      <c r="I17" s="315"/>
      <c r="J17" s="315"/>
      <c r="K17" s="315"/>
      <c r="L17" s="315"/>
      <c r="M17" s="315"/>
      <c r="N17" s="315"/>
      <c r="O17" s="315"/>
      <c r="P17" s="315"/>
      <c r="Q17" s="315"/>
      <c r="R17" s="316"/>
      <c r="S17" s="25"/>
      <c r="T17" s="28"/>
      <c r="U17" s="26"/>
      <c r="V17" s="52"/>
    </row>
    <row r="18" spans="1:27" ht="12.75" customHeight="1" x14ac:dyDescent="0.2">
      <c r="A18" s="24"/>
      <c r="B18" s="24"/>
      <c r="C18" s="30"/>
      <c r="D18" s="317" t="s">
        <v>128</v>
      </c>
      <c r="E18" s="318"/>
      <c r="F18" s="318"/>
      <c r="G18" s="318"/>
      <c r="H18" s="319">
        <v>272.5</v>
      </c>
      <c r="I18" s="319"/>
      <c r="J18" s="136" t="s">
        <v>9</v>
      </c>
      <c r="K18" s="136"/>
      <c r="L18" s="136"/>
      <c r="M18" s="136"/>
      <c r="N18" s="136"/>
      <c r="O18" s="136"/>
      <c r="P18" s="136"/>
      <c r="Q18" s="136"/>
      <c r="R18" s="137"/>
      <c r="S18" s="25"/>
      <c r="T18" s="28"/>
      <c r="U18" s="26"/>
      <c r="V18" s="52"/>
    </row>
    <row r="19" spans="1:27" ht="12.75" customHeight="1" x14ac:dyDescent="0.2">
      <c r="A19" s="24"/>
      <c r="B19" s="24"/>
      <c r="C19" s="30"/>
      <c r="D19" s="311" t="s">
        <v>106</v>
      </c>
      <c r="E19" s="312"/>
      <c r="F19" s="312"/>
      <c r="G19" s="312"/>
      <c r="H19" s="320">
        <f>H18</f>
        <v>272.5</v>
      </c>
      <c r="I19" s="320"/>
      <c r="J19" s="40" t="s">
        <v>9</v>
      </c>
      <c r="K19" s="136"/>
      <c r="L19" s="164"/>
      <c r="M19" s="164"/>
      <c r="N19" s="164"/>
      <c r="O19" s="164"/>
      <c r="P19" s="164"/>
      <c r="Q19" s="164"/>
      <c r="R19" s="165"/>
      <c r="S19" s="25"/>
      <c r="T19" s="28"/>
      <c r="U19" s="26"/>
      <c r="V19" s="52"/>
      <c r="AA19" s="138"/>
    </row>
    <row r="20" spans="1:27" ht="12.75" customHeight="1" x14ac:dyDescent="0.2">
      <c r="A20" s="24"/>
      <c r="B20" s="24"/>
      <c r="C20" s="30"/>
      <c r="D20" s="210"/>
      <c r="E20" s="209"/>
      <c r="F20" s="209"/>
      <c r="G20" s="209"/>
      <c r="H20" s="208"/>
      <c r="I20" s="208"/>
      <c r="J20" s="40"/>
      <c r="K20" s="136"/>
      <c r="L20" s="207"/>
      <c r="M20" s="207"/>
      <c r="N20" s="207"/>
      <c r="O20" s="207"/>
      <c r="P20" s="207"/>
      <c r="Q20" s="207"/>
      <c r="R20" s="165"/>
      <c r="S20" s="25"/>
      <c r="T20" s="28"/>
      <c r="U20" s="26"/>
      <c r="V20" s="52"/>
      <c r="AA20" s="138"/>
    </row>
    <row r="21" spans="1:27" ht="12.75" customHeight="1" x14ac:dyDescent="0.2">
      <c r="A21" s="24"/>
      <c r="B21" s="24"/>
      <c r="C21" s="30"/>
      <c r="D21" s="314" t="s">
        <v>105</v>
      </c>
      <c r="E21" s="315"/>
      <c r="F21" s="315"/>
      <c r="G21" s="315"/>
      <c r="H21" s="315"/>
      <c r="I21" s="315"/>
      <c r="J21" s="315"/>
      <c r="K21" s="315"/>
      <c r="L21" s="315"/>
      <c r="M21" s="315"/>
      <c r="N21" s="315"/>
      <c r="O21" s="315"/>
      <c r="P21" s="315"/>
      <c r="Q21" s="315"/>
      <c r="R21" s="316"/>
      <c r="S21" s="25"/>
      <c r="T21" s="28"/>
      <c r="U21" s="26"/>
      <c r="V21" s="52"/>
      <c r="AA21" s="138"/>
    </row>
    <row r="22" spans="1:27" ht="12.75" customHeight="1" x14ac:dyDescent="0.2">
      <c r="A22" s="24"/>
      <c r="B22" s="24"/>
      <c r="C22" s="30"/>
      <c r="D22" s="317" t="s">
        <v>128</v>
      </c>
      <c r="E22" s="318"/>
      <c r="F22" s="318"/>
      <c r="G22" s="318"/>
      <c r="H22" s="319">
        <v>83</v>
      </c>
      <c r="I22" s="319"/>
      <c r="J22" s="136" t="s">
        <v>9</v>
      </c>
      <c r="K22" s="136"/>
      <c r="L22" s="136"/>
      <c r="M22" s="136"/>
      <c r="N22" s="136"/>
      <c r="O22" s="136"/>
      <c r="P22" s="136"/>
      <c r="Q22" s="136"/>
      <c r="R22" s="137"/>
      <c r="S22" s="25"/>
      <c r="T22" s="28"/>
      <c r="U22" s="26"/>
      <c r="V22" s="52"/>
      <c r="AA22" s="138"/>
    </row>
    <row r="23" spans="1:27" ht="12.75" customHeight="1" x14ac:dyDescent="0.2">
      <c r="A23" s="24"/>
      <c r="B23" s="24"/>
      <c r="C23" s="30"/>
      <c r="D23" s="311" t="s">
        <v>106</v>
      </c>
      <c r="E23" s="312"/>
      <c r="F23" s="312"/>
      <c r="G23" s="312"/>
      <c r="H23" s="320">
        <f>H22</f>
        <v>83</v>
      </c>
      <c r="I23" s="320"/>
      <c r="J23" s="40" t="s">
        <v>9</v>
      </c>
      <c r="K23" s="136"/>
      <c r="L23" s="207"/>
      <c r="M23" s="207"/>
      <c r="N23" s="207"/>
      <c r="O23" s="207"/>
      <c r="P23" s="207"/>
      <c r="Q23" s="207"/>
      <c r="R23" s="165"/>
      <c r="S23" s="25"/>
      <c r="T23" s="28"/>
      <c r="U23" s="26"/>
      <c r="V23" s="52"/>
      <c r="AA23" s="138"/>
    </row>
    <row r="24" spans="1:27" x14ac:dyDescent="0.2">
      <c r="A24" s="24"/>
      <c r="B24" s="24"/>
      <c r="C24" s="30"/>
      <c r="D24" s="342"/>
      <c r="E24" s="343"/>
      <c r="F24" s="343"/>
      <c r="G24" s="343"/>
      <c r="H24" s="343"/>
      <c r="I24" s="343"/>
      <c r="J24" s="343"/>
      <c r="K24" s="343"/>
      <c r="L24" s="343"/>
      <c r="M24" s="343"/>
      <c r="N24" s="343"/>
      <c r="O24" s="343"/>
      <c r="P24" s="343"/>
      <c r="Q24" s="343"/>
      <c r="R24" s="344"/>
      <c r="S24" s="25"/>
      <c r="T24" s="28"/>
      <c r="U24" s="26"/>
      <c r="V24" s="52"/>
    </row>
    <row r="25" spans="1:27" x14ac:dyDescent="0.2">
      <c r="A25" s="24" t="s">
        <v>45</v>
      </c>
      <c r="B25" s="27" t="s">
        <v>27</v>
      </c>
      <c r="C25" s="29"/>
      <c r="D25" s="314" t="s">
        <v>6</v>
      </c>
      <c r="E25" s="315"/>
      <c r="F25" s="315"/>
      <c r="G25" s="315"/>
      <c r="H25" s="315"/>
      <c r="I25" s="315"/>
      <c r="J25" s="315"/>
      <c r="K25" s="315"/>
      <c r="L25" s="315"/>
      <c r="M25" s="315"/>
      <c r="N25" s="315"/>
      <c r="O25" s="315"/>
      <c r="P25" s="315"/>
      <c r="Q25" s="315"/>
      <c r="R25" s="316"/>
      <c r="S25" s="25"/>
      <c r="T25" s="28"/>
      <c r="U25" s="26"/>
      <c r="V25" s="52"/>
    </row>
    <row r="26" spans="1:27" x14ac:dyDescent="0.2">
      <c r="A26" s="27" t="s">
        <v>7</v>
      </c>
      <c r="B26" s="27" t="s">
        <v>82</v>
      </c>
      <c r="C26" s="29" t="s">
        <v>83</v>
      </c>
      <c r="D26" s="323" t="s">
        <v>84</v>
      </c>
      <c r="E26" s="324"/>
      <c r="F26" s="324"/>
      <c r="G26" s="324"/>
      <c r="H26" s="324"/>
      <c r="I26" s="324"/>
      <c r="J26" s="324"/>
      <c r="K26" s="324"/>
      <c r="L26" s="324"/>
      <c r="M26" s="324"/>
      <c r="N26" s="324"/>
      <c r="O26" s="324"/>
      <c r="P26" s="324"/>
      <c r="Q26" s="324"/>
      <c r="R26" s="325"/>
      <c r="S26" s="25" t="s">
        <v>9</v>
      </c>
      <c r="T26" s="28">
        <f>K28</f>
        <v>355.5</v>
      </c>
      <c r="U26" s="26">
        <v>0.39</v>
      </c>
      <c r="V26" s="52"/>
      <c r="AA26" s="138"/>
    </row>
    <row r="27" spans="1:27" ht="12.75" customHeight="1" x14ac:dyDescent="0.2">
      <c r="A27" s="27"/>
      <c r="B27" s="27"/>
      <c r="C27" s="29"/>
      <c r="D27" s="311" t="s">
        <v>63</v>
      </c>
      <c r="E27" s="312"/>
      <c r="F27" s="312"/>
      <c r="G27" s="320">
        <f>H19+H23</f>
        <v>355.5</v>
      </c>
      <c r="H27" s="320"/>
      <c r="I27" s="320"/>
      <c r="J27" s="46" t="s">
        <v>9</v>
      </c>
      <c r="K27" s="40"/>
      <c r="L27" s="40"/>
      <c r="M27" s="312"/>
      <c r="N27" s="312"/>
      <c r="O27" s="312"/>
      <c r="P27" s="312"/>
      <c r="Q27" s="158"/>
      <c r="R27" s="159"/>
      <c r="S27" s="25"/>
      <c r="T27" s="28"/>
      <c r="U27" s="26"/>
      <c r="V27" s="52"/>
    </row>
    <row r="28" spans="1:27" ht="12.75" customHeight="1" x14ac:dyDescent="0.2">
      <c r="A28" s="27"/>
      <c r="B28" s="27"/>
      <c r="C28" s="29"/>
      <c r="D28" s="156"/>
      <c r="E28" s="157"/>
      <c r="F28" s="157"/>
      <c r="G28" s="157"/>
      <c r="H28" s="312" t="s">
        <v>54</v>
      </c>
      <c r="I28" s="312"/>
      <c r="J28" s="312"/>
      <c r="K28" s="320">
        <f>G27</f>
        <v>355.5</v>
      </c>
      <c r="L28" s="312"/>
      <c r="M28" s="312"/>
      <c r="N28" s="158" t="s">
        <v>9</v>
      </c>
      <c r="O28" s="158"/>
      <c r="P28" s="158"/>
      <c r="Q28" s="158"/>
      <c r="R28" s="159"/>
      <c r="S28" s="25"/>
      <c r="T28" s="28"/>
      <c r="U28" s="26"/>
      <c r="V28" s="52"/>
    </row>
    <row r="29" spans="1:27" ht="12.75" customHeight="1" x14ac:dyDescent="0.2">
      <c r="A29" s="27"/>
      <c r="B29" s="27"/>
      <c r="C29" s="29"/>
      <c r="D29" s="163"/>
      <c r="E29" s="155"/>
      <c r="F29" s="155"/>
      <c r="G29" s="155"/>
      <c r="H29" s="155"/>
      <c r="I29" s="155"/>
      <c r="J29" s="155"/>
      <c r="K29" s="155"/>
      <c r="L29" s="155"/>
      <c r="M29" s="40"/>
      <c r="N29" s="158"/>
      <c r="O29" s="158"/>
      <c r="P29" s="158"/>
      <c r="Q29" s="158"/>
      <c r="R29" s="159"/>
      <c r="S29" s="25"/>
      <c r="T29" s="28"/>
      <c r="U29" s="26"/>
      <c r="V29" s="52"/>
    </row>
    <row r="30" spans="1:27" x14ac:dyDescent="0.2">
      <c r="A30" s="27" t="s">
        <v>26</v>
      </c>
      <c r="B30" s="27" t="s">
        <v>82</v>
      </c>
      <c r="C30" s="29" t="s">
        <v>85</v>
      </c>
      <c r="D30" s="323" t="s">
        <v>86</v>
      </c>
      <c r="E30" s="324"/>
      <c r="F30" s="324"/>
      <c r="G30" s="324"/>
      <c r="H30" s="324"/>
      <c r="I30" s="324"/>
      <c r="J30" s="324"/>
      <c r="K30" s="324"/>
      <c r="L30" s="324"/>
      <c r="M30" s="324"/>
      <c r="N30" s="324"/>
      <c r="O30" s="324"/>
      <c r="P30" s="324"/>
      <c r="Q30" s="324"/>
      <c r="R30" s="325"/>
      <c r="S30" s="25" t="s">
        <v>8</v>
      </c>
      <c r="T30" s="28">
        <f>G35</f>
        <v>73.367999999999995</v>
      </c>
      <c r="U30" s="26">
        <v>195.18</v>
      </c>
      <c r="V30" s="52"/>
    </row>
    <row r="31" spans="1:27" ht="12.75" customHeight="1" x14ac:dyDescent="0.2">
      <c r="A31" s="27"/>
      <c r="B31" s="27"/>
      <c r="C31" s="29"/>
      <c r="D31" s="321" t="s">
        <v>98</v>
      </c>
      <c r="E31" s="322"/>
      <c r="F31" s="322"/>
      <c r="G31" s="320">
        <f>H19</f>
        <v>272.5</v>
      </c>
      <c r="H31" s="312"/>
      <c r="I31" s="312"/>
      <c r="J31" s="40" t="s">
        <v>9</v>
      </c>
      <c r="K31" s="155" t="s">
        <v>53</v>
      </c>
      <c r="L31" s="320">
        <v>0.1</v>
      </c>
      <c r="M31" s="320"/>
      <c r="N31" s="155" t="s">
        <v>53</v>
      </c>
      <c r="O31" s="40">
        <v>2.4</v>
      </c>
      <c r="P31" s="40"/>
      <c r="Q31" s="40"/>
      <c r="R31" s="41"/>
      <c r="S31" s="25"/>
      <c r="T31" s="28"/>
      <c r="U31" s="26"/>
      <c r="V31" s="52"/>
      <c r="X31" s="4"/>
      <c r="Y31" s="4"/>
    </row>
    <row r="32" spans="1:27" ht="12.75" customHeight="1" x14ac:dyDescent="0.2">
      <c r="A32" s="27"/>
      <c r="B32" s="27"/>
      <c r="C32" s="29"/>
      <c r="D32" s="321" t="s">
        <v>98</v>
      </c>
      <c r="E32" s="322"/>
      <c r="F32" s="322"/>
      <c r="G32" s="320">
        <f>G31*L31*O31</f>
        <v>65.399999999999991</v>
      </c>
      <c r="H32" s="320"/>
      <c r="I32" s="320"/>
      <c r="J32" s="40" t="s">
        <v>8</v>
      </c>
      <c r="K32" s="155"/>
      <c r="L32" s="155"/>
      <c r="M32" s="155"/>
      <c r="N32" s="155"/>
      <c r="O32" s="40"/>
      <c r="P32" s="40"/>
      <c r="Q32" s="40"/>
      <c r="R32" s="41"/>
      <c r="S32" s="25"/>
      <c r="T32" s="28"/>
      <c r="U32" s="26"/>
      <c r="V32" s="52"/>
      <c r="X32" s="4"/>
      <c r="Y32" s="4"/>
    </row>
    <row r="33" spans="1:25" ht="12.75" customHeight="1" x14ac:dyDescent="0.2">
      <c r="A33" s="27"/>
      <c r="B33" s="27"/>
      <c r="C33" s="29"/>
      <c r="D33" s="321" t="s">
        <v>98</v>
      </c>
      <c r="E33" s="322"/>
      <c r="F33" s="322"/>
      <c r="G33" s="320">
        <f>H23</f>
        <v>83</v>
      </c>
      <c r="H33" s="312"/>
      <c r="I33" s="312"/>
      <c r="J33" s="40" t="s">
        <v>9</v>
      </c>
      <c r="K33" s="209" t="s">
        <v>53</v>
      </c>
      <c r="L33" s="312">
        <v>0.04</v>
      </c>
      <c r="M33" s="312"/>
      <c r="N33" s="209" t="s">
        <v>53</v>
      </c>
      <c r="O33" s="40">
        <v>2.4</v>
      </c>
      <c r="P33" s="40"/>
      <c r="Q33" s="40"/>
      <c r="R33" s="41"/>
      <c r="S33" s="25"/>
      <c r="T33" s="28"/>
      <c r="U33" s="26"/>
      <c r="V33" s="52"/>
      <c r="X33" s="4"/>
      <c r="Y33" s="4"/>
    </row>
    <row r="34" spans="1:25" ht="12.75" customHeight="1" x14ac:dyDescent="0.2">
      <c r="A34" s="27"/>
      <c r="B34" s="27"/>
      <c r="C34" s="29"/>
      <c r="D34" s="321" t="s">
        <v>98</v>
      </c>
      <c r="E34" s="322"/>
      <c r="F34" s="322"/>
      <c r="G34" s="320">
        <f>G33*L33*O33</f>
        <v>7.968</v>
      </c>
      <c r="H34" s="320"/>
      <c r="I34" s="320"/>
      <c r="J34" s="40" t="s">
        <v>8</v>
      </c>
      <c r="K34" s="209"/>
      <c r="L34" s="209"/>
      <c r="M34" s="209"/>
      <c r="N34" s="209"/>
      <c r="O34" s="40"/>
      <c r="P34" s="40"/>
      <c r="Q34" s="40"/>
      <c r="R34" s="41"/>
      <c r="S34" s="25"/>
      <c r="T34" s="28"/>
      <c r="U34" s="26"/>
      <c r="V34" s="52"/>
      <c r="X34" s="4"/>
      <c r="Y34" s="4"/>
    </row>
    <row r="35" spans="1:25" x14ac:dyDescent="0.2">
      <c r="A35" s="27"/>
      <c r="B35" s="27"/>
      <c r="C35" s="29"/>
      <c r="D35" s="321" t="s">
        <v>54</v>
      </c>
      <c r="E35" s="322"/>
      <c r="F35" s="322"/>
      <c r="G35" s="320">
        <f>G34+G32</f>
        <v>73.367999999999995</v>
      </c>
      <c r="H35" s="312"/>
      <c r="I35" s="312"/>
      <c r="J35" s="158" t="s">
        <v>8</v>
      </c>
      <c r="K35" s="158"/>
      <c r="L35" s="158"/>
      <c r="M35" s="158"/>
      <c r="N35" s="158"/>
      <c r="O35" s="158"/>
      <c r="P35" s="158"/>
      <c r="Q35" s="158"/>
      <c r="R35" s="159"/>
      <c r="S35" s="25"/>
      <c r="T35" s="28"/>
      <c r="U35" s="26"/>
      <c r="V35" s="52"/>
      <c r="X35" s="4"/>
      <c r="Y35" s="4"/>
    </row>
    <row r="36" spans="1:25" x14ac:dyDescent="0.2">
      <c r="A36" s="27"/>
      <c r="B36" s="27"/>
      <c r="C36" s="29"/>
      <c r="D36" s="326"/>
      <c r="E36" s="327"/>
      <c r="F36" s="327"/>
      <c r="G36" s="327"/>
      <c r="H36" s="327"/>
      <c r="I36" s="327"/>
      <c r="J36" s="327"/>
      <c r="K36" s="327"/>
      <c r="L36" s="327"/>
      <c r="M36" s="327"/>
      <c r="N36" s="327"/>
      <c r="O36" s="327"/>
      <c r="P36" s="327"/>
      <c r="Q36" s="327"/>
      <c r="R36" s="328"/>
      <c r="S36" s="25"/>
      <c r="T36" s="28"/>
      <c r="U36" s="26"/>
      <c r="V36" s="52"/>
    </row>
    <row r="37" spans="1:25" x14ac:dyDescent="0.2">
      <c r="A37" s="27"/>
      <c r="B37" s="27"/>
      <c r="C37" s="29"/>
      <c r="D37" s="152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4"/>
      <c r="S37" s="25"/>
      <c r="T37" s="28"/>
      <c r="U37" s="26"/>
      <c r="V37" s="52"/>
      <c r="X37" s="2"/>
      <c r="Y37" s="2"/>
    </row>
    <row r="38" spans="1:25" x14ac:dyDescent="0.2">
      <c r="A38" s="20" t="s">
        <v>44</v>
      </c>
      <c r="B38" s="20"/>
      <c r="C38" s="31"/>
      <c r="D38" s="329" t="s">
        <v>10</v>
      </c>
      <c r="E38" s="330"/>
      <c r="F38" s="330"/>
      <c r="G38" s="330"/>
      <c r="H38" s="330"/>
      <c r="I38" s="330"/>
      <c r="J38" s="330"/>
      <c r="K38" s="330"/>
      <c r="L38" s="330"/>
      <c r="M38" s="330"/>
      <c r="N38" s="330"/>
      <c r="O38" s="330"/>
      <c r="P38" s="330"/>
      <c r="Q38" s="330"/>
      <c r="R38" s="331"/>
      <c r="S38" s="19"/>
      <c r="T38" s="6"/>
      <c r="U38" s="6"/>
      <c r="V38" s="52"/>
    </row>
    <row r="39" spans="1:25" x14ac:dyDescent="0.2">
      <c r="A39" s="19" t="s">
        <v>11</v>
      </c>
      <c r="B39" s="19" t="s">
        <v>30</v>
      </c>
      <c r="C39" s="32" t="s">
        <v>107</v>
      </c>
      <c r="D39" s="332" t="s">
        <v>12</v>
      </c>
      <c r="E39" s="333"/>
      <c r="F39" s="333"/>
      <c r="G39" s="333"/>
      <c r="H39" s="333"/>
      <c r="I39" s="333"/>
      <c r="J39" s="333"/>
      <c r="K39" s="333"/>
      <c r="L39" s="333"/>
      <c r="M39" s="333"/>
      <c r="N39" s="333"/>
      <c r="O39" s="333"/>
      <c r="P39" s="333"/>
      <c r="Q39" s="333"/>
      <c r="R39" s="334"/>
      <c r="S39" s="19" t="s">
        <v>8</v>
      </c>
      <c r="T39" s="6">
        <f>N40</f>
        <v>4.7689199999999996</v>
      </c>
      <c r="U39" s="34">
        <v>4776.46</v>
      </c>
      <c r="V39" s="52"/>
    </row>
    <row r="40" spans="1:25" x14ac:dyDescent="0.2">
      <c r="A40" s="19"/>
      <c r="B40" s="19"/>
      <c r="C40" s="32"/>
      <c r="D40" s="321" t="s">
        <v>55</v>
      </c>
      <c r="E40" s="322"/>
      <c r="F40" s="335">
        <v>6.5000000000000002E-2</v>
      </c>
      <c r="G40" s="312"/>
      <c r="H40" s="40" t="s">
        <v>53</v>
      </c>
      <c r="I40" s="320">
        <f>G35</f>
        <v>73.367999999999995</v>
      </c>
      <c r="J40" s="312"/>
      <c r="K40" s="312"/>
      <c r="L40" s="155" t="s">
        <v>8</v>
      </c>
      <c r="M40" s="40" t="s">
        <v>56</v>
      </c>
      <c r="N40" s="320">
        <f>I40*F40</f>
        <v>4.7689199999999996</v>
      </c>
      <c r="O40" s="320"/>
      <c r="P40" s="320"/>
      <c r="Q40" s="40" t="s">
        <v>8</v>
      </c>
      <c r="R40" s="41"/>
      <c r="S40" s="19"/>
      <c r="T40" s="6"/>
      <c r="U40" s="34"/>
      <c r="V40" s="52"/>
    </row>
    <row r="41" spans="1:25" x14ac:dyDescent="0.2">
      <c r="A41" s="19" t="s">
        <v>13</v>
      </c>
      <c r="B41" s="19" t="s">
        <v>30</v>
      </c>
      <c r="C41" s="32" t="s">
        <v>129</v>
      </c>
      <c r="D41" s="332" t="s">
        <v>40</v>
      </c>
      <c r="E41" s="333"/>
      <c r="F41" s="333"/>
      <c r="G41" s="333"/>
      <c r="H41" s="333"/>
      <c r="I41" s="333"/>
      <c r="J41" s="333"/>
      <c r="K41" s="333"/>
      <c r="L41" s="333"/>
      <c r="M41" s="333"/>
      <c r="N41" s="333"/>
      <c r="O41" s="333"/>
      <c r="P41" s="333"/>
      <c r="Q41" s="333"/>
      <c r="R41" s="334"/>
      <c r="S41" s="19" t="s">
        <v>8</v>
      </c>
      <c r="T41" s="6">
        <f>O42</f>
        <v>0.46215000000000006</v>
      </c>
      <c r="U41" s="166">
        <v>6488.84</v>
      </c>
      <c r="V41" s="52"/>
    </row>
    <row r="42" spans="1:25" ht="12.75" customHeight="1" x14ac:dyDescent="0.2">
      <c r="A42" s="19"/>
      <c r="B42" s="19"/>
      <c r="C42" s="32"/>
      <c r="D42" s="321" t="s">
        <v>58</v>
      </c>
      <c r="E42" s="322"/>
      <c r="F42" s="40">
        <v>1.3</v>
      </c>
      <c r="G42" s="40" t="s">
        <v>53</v>
      </c>
      <c r="H42" s="320">
        <f>K28</f>
        <v>355.5</v>
      </c>
      <c r="I42" s="312"/>
      <c r="J42" s="312"/>
      <c r="K42" s="40" t="s">
        <v>57</v>
      </c>
      <c r="L42" s="312">
        <v>1000</v>
      </c>
      <c r="M42" s="312"/>
      <c r="N42" s="40" t="s">
        <v>56</v>
      </c>
      <c r="O42" s="320">
        <f>F42*H42/L42</f>
        <v>0.46215000000000006</v>
      </c>
      <c r="P42" s="320"/>
      <c r="Q42" s="320"/>
      <c r="R42" s="41" t="s">
        <v>8</v>
      </c>
      <c r="S42" s="19"/>
      <c r="T42" s="6"/>
      <c r="U42" s="6"/>
      <c r="V42" s="52"/>
    </row>
    <row r="43" spans="1:25" s="52" customFormat="1" x14ac:dyDescent="0.2">
      <c r="A43" s="49" t="s">
        <v>14</v>
      </c>
      <c r="B43" s="49" t="s">
        <v>30</v>
      </c>
      <c r="C43" s="50" t="s">
        <v>39</v>
      </c>
      <c r="D43" s="351" t="s">
        <v>100</v>
      </c>
      <c r="E43" s="352"/>
      <c r="F43" s="352"/>
      <c r="G43" s="352"/>
      <c r="H43" s="352"/>
      <c r="I43" s="352"/>
      <c r="J43" s="352"/>
      <c r="K43" s="352"/>
      <c r="L43" s="352"/>
      <c r="M43" s="352"/>
      <c r="N43" s="352"/>
      <c r="O43" s="352"/>
      <c r="P43" s="352"/>
      <c r="Q43" s="352"/>
      <c r="R43" s="353"/>
      <c r="S43" s="49" t="s">
        <v>15</v>
      </c>
      <c r="T43" s="51"/>
      <c r="U43" s="66">
        <v>0.20930000000000001</v>
      </c>
    </row>
    <row r="44" spans="1:25" x14ac:dyDescent="0.2">
      <c r="A44" s="19"/>
      <c r="B44" s="19"/>
      <c r="C44" s="19"/>
      <c r="D44" s="326"/>
      <c r="E44" s="327"/>
      <c r="F44" s="327"/>
      <c r="G44" s="327"/>
      <c r="H44" s="327"/>
      <c r="I44" s="327"/>
      <c r="J44" s="327"/>
      <c r="K44" s="327"/>
      <c r="L44" s="327"/>
      <c r="M44" s="327"/>
      <c r="N44" s="327"/>
      <c r="O44" s="327"/>
      <c r="P44" s="327"/>
      <c r="Q44" s="327"/>
      <c r="R44" s="328"/>
      <c r="S44" s="19"/>
      <c r="T44" s="6"/>
      <c r="U44" s="6"/>
      <c r="V44" s="52"/>
    </row>
    <row r="45" spans="1:25" x14ac:dyDescent="0.2">
      <c r="A45" s="19"/>
      <c r="B45" s="19"/>
      <c r="C45" s="19"/>
      <c r="D45" s="348"/>
      <c r="E45" s="349"/>
      <c r="F45" s="349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50"/>
      <c r="S45" s="19"/>
      <c r="T45" s="6"/>
      <c r="U45" s="6"/>
      <c r="V45" s="52"/>
    </row>
    <row r="46" spans="1:25" x14ac:dyDescent="0.2">
      <c r="A46" s="36" t="s">
        <v>43</v>
      </c>
      <c r="B46" s="19"/>
      <c r="C46" s="19"/>
      <c r="D46" s="348" t="s">
        <v>52</v>
      </c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50"/>
      <c r="S46" s="19"/>
      <c r="T46" s="6"/>
      <c r="U46" s="6"/>
      <c r="V46" s="52"/>
    </row>
    <row r="47" spans="1:25" x14ac:dyDescent="0.2">
      <c r="A47" s="19" t="s">
        <v>33</v>
      </c>
      <c r="B47" s="19" t="s">
        <v>30</v>
      </c>
      <c r="C47" s="19">
        <v>60006</v>
      </c>
      <c r="D47" s="323" t="s">
        <v>109</v>
      </c>
      <c r="E47" s="324"/>
      <c r="F47" s="324"/>
      <c r="G47" s="324"/>
      <c r="H47" s="324"/>
      <c r="I47" s="324"/>
      <c r="J47" s="324"/>
      <c r="K47" s="324"/>
      <c r="L47" s="324"/>
      <c r="M47" s="324"/>
      <c r="N47" s="324"/>
      <c r="O47" s="324"/>
      <c r="P47" s="324"/>
      <c r="Q47" s="324"/>
      <c r="R47" s="325"/>
      <c r="S47" s="19" t="s">
        <v>31</v>
      </c>
      <c r="T47" s="6">
        <f>G35</f>
        <v>73.367999999999995</v>
      </c>
      <c r="U47" s="6">
        <f>G49</f>
        <v>36.015999999999998</v>
      </c>
      <c r="V47" s="52"/>
      <c r="X47" s="55"/>
      <c r="Y47" s="52" t="s">
        <v>66</v>
      </c>
    </row>
    <row r="48" spans="1:25" x14ac:dyDescent="0.2">
      <c r="A48" s="19"/>
      <c r="B48" s="19"/>
      <c r="C48" s="19"/>
      <c r="D48" s="348" t="s">
        <v>59</v>
      </c>
      <c r="E48" s="349"/>
      <c r="F48" s="320">
        <v>15</v>
      </c>
      <c r="G48" s="320"/>
      <c r="H48" s="158" t="s">
        <v>62</v>
      </c>
      <c r="I48" s="158"/>
      <c r="J48" s="349" t="s">
        <v>60</v>
      </c>
      <c r="K48" s="349"/>
      <c r="L48" s="320">
        <v>0</v>
      </c>
      <c r="M48" s="320"/>
      <c r="N48" s="158" t="s">
        <v>62</v>
      </c>
      <c r="O48" s="150"/>
      <c r="P48" s="150"/>
      <c r="Q48" s="150"/>
      <c r="R48" s="151"/>
      <c r="S48" s="19"/>
      <c r="T48" s="6"/>
      <c r="U48" s="6"/>
      <c r="V48" s="52"/>
      <c r="X48" s="42"/>
    </row>
    <row r="49" spans="1:24" x14ac:dyDescent="0.2">
      <c r="A49" s="19"/>
      <c r="B49" s="19"/>
      <c r="C49" s="19"/>
      <c r="D49" s="348" t="s">
        <v>61</v>
      </c>
      <c r="E49" s="349"/>
      <c r="F49" s="349"/>
      <c r="G49" s="320">
        <f>1.587*F48+1.648*L48+12.211</f>
        <v>36.015999999999998</v>
      </c>
      <c r="H49" s="320"/>
      <c r="I49" s="46" t="s">
        <v>31</v>
      </c>
      <c r="J49" s="158"/>
      <c r="K49" s="150"/>
      <c r="L49" s="150"/>
      <c r="M49" s="150"/>
      <c r="N49" s="150"/>
      <c r="O49" s="150"/>
      <c r="P49" s="150"/>
      <c r="Q49" s="150"/>
      <c r="R49" s="151"/>
      <c r="S49" s="19"/>
      <c r="T49" s="6"/>
      <c r="U49" s="6"/>
      <c r="V49" s="52"/>
      <c r="X49" s="42"/>
    </row>
    <row r="50" spans="1:24" ht="27" customHeight="1" x14ac:dyDescent="0.2">
      <c r="A50" s="19" t="s">
        <v>34</v>
      </c>
      <c r="B50" s="19" t="s">
        <v>30</v>
      </c>
      <c r="C50" s="19">
        <v>60002</v>
      </c>
      <c r="D50" s="323" t="s">
        <v>110</v>
      </c>
      <c r="E50" s="324"/>
      <c r="F50" s="324"/>
      <c r="G50" s="324"/>
      <c r="H50" s="324"/>
      <c r="I50" s="324"/>
      <c r="J50" s="324"/>
      <c r="K50" s="324"/>
      <c r="L50" s="324"/>
      <c r="M50" s="324"/>
      <c r="N50" s="324"/>
      <c r="O50" s="324"/>
      <c r="P50" s="324"/>
      <c r="Q50" s="324"/>
      <c r="R50" s="325"/>
      <c r="S50" s="19" t="s">
        <v>31</v>
      </c>
      <c r="T50" s="6">
        <f>59.95%*G35</f>
        <v>43.984116</v>
      </c>
      <c r="U50" s="6">
        <f>G52</f>
        <v>67.695999999999998</v>
      </c>
      <c r="V50" s="52"/>
      <c r="X50" s="42"/>
    </row>
    <row r="51" spans="1:24" x14ac:dyDescent="0.2">
      <c r="A51" s="19"/>
      <c r="B51" s="19"/>
      <c r="C51" s="19"/>
      <c r="D51" s="348" t="s">
        <v>59</v>
      </c>
      <c r="E51" s="349"/>
      <c r="F51" s="320">
        <v>60</v>
      </c>
      <c r="G51" s="320"/>
      <c r="H51" s="158" t="s">
        <v>62</v>
      </c>
      <c r="I51" s="158"/>
      <c r="J51" s="349" t="s">
        <v>60</v>
      </c>
      <c r="K51" s="349"/>
      <c r="L51" s="339">
        <v>0</v>
      </c>
      <c r="M51" s="339"/>
      <c r="N51" s="158" t="s">
        <v>62</v>
      </c>
      <c r="O51" s="150"/>
      <c r="P51" s="150"/>
      <c r="Q51" s="150"/>
      <c r="R51" s="151"/>
      <c r="S51" s="19"/>
      <c r="T51" s="6"/>
      <c r="U51" s="6"/>
      <c r="V51" s="52"/>
      <c r="X51" s="42"/>
    </row>
    <row r="52" spans="1:24" x14ac:dyDescent="0.2">
      <c r="A52" s="19"/>
      <c r="B52" s="19"/>
      <c r="C52" s="19"/>
      <c r="D52" s="348" t="s">
        <v>61</v>
      </c>
      <c r="E52" s="349"/>
      <c r="F52" s="349"/>
      <c r="G52" s="320">
        <f>1.055*F51+1.099*L51+4.396</f>
        <v>67.695999999999998</v>
      </c>
      <c r="H52" s="320"/>
      <c r="I52" s="46" t="s">
        <v>31</v>
      </c>
      <c r="J52" s="158"/>
      <c r="K52" s="150"/>
      <c r="L52" s="150"/>
      <c r="M52" s="150"/>
      <c r="N52" s="150"/>
      <c r="O52" s="150"/>
      <c r="P52" s="150"/>
      <c r="Q52" s="150"/>
      <c r="R52" s="151"/>
      <c r="S52" s="19"/>
      <c r="T52" s="6"/>
      <c r="U52" s="6"/>
      <c r="V52" s="52"/>
      <c r="X52" s="42"/>
    </row>
    <row r="53" spans="1:24" ht="27" customHeight="1" x14ac:dyDescent="0.2">
      <c r="A53" s="19" t="s">
        <v>49</v>
      </c>
      <c r="B53" s="19" t="s">
        <v>30</v>
      </c>
      <c r="C53" s="19">
        <v>60002</v>
      </c>
      <c r="D53" s="323" t="s">
        <v>111</v>
      </c>
      <c r="E53" s="324"/>
      <c r="F53" s="324"/>
      <c r="G53" s="324"/>
      <c r="H53" s="324"/>
      <c r="I53" s="324"/>
      <c r="J53" s="324"/>
      <c r="K53" s="324"/>
      <c r="L53" s="324"/>
      <c r="M53" s="324"/>
      <c r="N53" s="324"/>
      <c r="O53" s="324"/>
      <c r="P53" s="324"/>
      <c r="Q53" s="324"/>
      <c r="R53" s="325"/>
      <c r="S53" s="19" t="s">
        <v>31</v>
      </c>
      <c r="T53" s="6">
        <f>0.3384*G35</f>
        <v>24.827731199999995</v>
      </c>
      <c r="U53" s="6">
        <f>U50</f>
        <v>67.695999999999998</v>
      </c>
      <c r="V53" s="52"/>
      <c r="X53" s="42"/>
    </row>
    <row r="54" spans="1:24" x14ac:dyDescent="0.2">
      <c r="A54" s="19"/>
      <c r="B54" s="19"/>
      <c r="C54" s="19"/>
      <c r="D54" s="348" t="s">
        <v>59</v>
      </c>
      <c r="E54" s="349"/>
      <c r="F54" s="320">
        <v>60</v>
      </c>
      <c r="G54" s="320"/>
      <c r="H54" s="158" t="s">
        <v>62</v>
      </c>
      <c r="I54" s="158"/>
      <c r="J54" s="349" t="s">
        <v>60</v>
      </c>
      <c r="K54" s="349"/>
      <c r="L54" s="339">
        <v>0</v>
      </c>
      <c r="M54" s="339"/>
      <c r="N54" s="158" t="s">
        <v>62</v>
      </c>
      <c r="O54" s="150"/>
      <c r="P54" s="150"/>
      <c r="Q54" s="150"/>
      <c r="R54" s="151"/>
      <c r="S54" s="19"/>
      <c r="T54" s="6"/>
      <c r="U54" s="6"/>
      <c r="V54" s="52"/>
      <c r="X54" s="42"/>
    </row>
    <row r="55" spans="1:24" x14ac:dyDescent="0.2">
      <c r="A55" s="19"/>
      <c r="B55" s="19"/>
      <c r="C55" s="19"/>
      <c r="D55" s="348" t="s">
        <v>61</v>
      </c>
      <c r="E55" s="349"/>
      <c r="F55" s="349"/>
      <c r="G55" s="320">
        <f>1.055*F54+1.099*L54+4.396</f>
        <v>67.695999999999998</v>
      </c>
      <c r="H55" s="320"/>
      <c r="I55" s="46" t="s">
        <v>31</v>
      </c>
      <c r="J55" s="158"/>
      <c r="K55" s="150"/>
      <c r="L55" s="150"/>
      <c r="M55" s="150"/>
      <c r="N55" s="150"/>
      <c r="O55" s="150"/>
      <c r="P55" s="150"/>
      <c r="Q55" s="150"/>
      <c r="R55" s="151"/>
      <c r="S55" s="19"/>
      <c r="T55" s="6"/>
      <c r="U55" s="6"/>
      <c r="V55" s="52"/>
      <c r="X55" s="42"/>
    </row>
    <row r="56" spans="1:24" ht="25.5" customHeight="1" x14ac:dyDescent="0.2">
      <c r="A56" s="19" t="s">
        <v>50</v>
      </c>
      <c r="B56" s="19" t="s">
        <v>30</v>
      </c>
      <c r="C56" s="19">
        <v>60004</v>
      </c>
      <c r="D56" s="323" t="s">
        <v>112</v>
      </c>
      <c r="E56" s="324"/>
      <c r="F56" s="324"/>
      <c r="G56" s="324"/>
      <c r="H56" s="324"/>
      <c r="I56" s="324"/>
      <c r="J56" s="324"/>
      <c r="K56" s="324"/>
      <c r="L56" s="324"/>
      <c r="M56" s="324"/>
      <c r="N56" s="324"/>
      <c r="O56" s="324"/>
      <c r="P56" s="324"/>
      <c r="Q56" s="324"/>
      <c r="R56" s="325"/>
      <c r="S56" s="19" t="s">
        <v>31</v>
      </c>
      <c r="T56" s="6">
        <f>0.03*G35</f>
        <v>2.2010399999999999</v>
      </c>
      <c r="U56" s="6">
        <f>G58</f>
        <v>61.68</v>
      </c>
      <c r="V56" s="52"/>
      <c r="X56" s="42"/>
    </row>
    <row r="57" spans="1:24" x14ac:dyDescent="0.2">
      <c r="A57" s="19"/>
      <c r="B57" s="19"/>
      <c r="C57" s="19"/>
      <c r="D57" s="348" t="s">
        <v>59</v>
      </c>
      <c r="E57" s="349"/>
      <c r="F57" s="320">
        <v>60</v>
      </c>
      <c r="G57" s="320"/>
      <c r="H57" s="158" t="s">
        <v>62</v>
      </c>
      <c r="I57" s="158"/>
      <c r="J57" s="349" t="s">
        <v>60</v>
      </c>
      <c r="K57" s="349"/>
      <c r="L57" s="339">
        <v>0</v>
      </c>
      <c r="M57" s="339"/>
      <c r="N57" s="158" t="s">
        <v>62</v>
      </c>
      <c r="O57" s="150"/>
      <c r="P57" s="150"/>
      <c r="Q57" s="150"/>
      <c r="R57" s="151"/>
      <c r="S57" s="19"/>
      <c r="T57" s="6"/>
      <c r="U57" s="6"/>
      <c r="V57" s="52"/>
      <c r="X57" s="42"/>
    </row>
    <row r="58" spans="1:24" x14ac:dyDescent="0.2">
      <c r="A58" s="19"/>
      <c r="B58" s="19"/>
      <c r="C58" s="19"/>
      <c r="D58" s="348" t="s">
        <v>61</v>
      </c>
      <c r="E58" s="349"/>
      <c r="F58" s="349"/>
      <c r="G58" s="320">
        <f>1.028*F57+1.07*L57</f>
        <v>61.68</v>
      </c>
      <c r="H58" s="320"/>
      <c r="I58" s="46" t="s">
        <v>31</v>
      </c>
      <c r="J58" s="158"/>
      <c r="K58" s="150"/>
      <c r="L58" s="150"/>
      <c r="M58" s="150"/>
      <c r="N58" s="150"/>
      <c r="O58" s="150"/>
      <c r="P58" s="150"/>
      <c r="Q58" s="150"/>
      <c r="R58" s="151"/>
      <c r="S58" s="19"/>
      <c r="T58" s="6"/>
      <c r="U58" s="6"/>
      <c r="V58" s="52"/>
      <c r="X58" s="42"/>
    </row>
    <row r="59" spans="1:24" x14ac:dyDescent="0.2">
      <c r="A59" s="19" t="s">
        <v>37</v>
      </c>
      <c r="B59" s="19" t="s">
        <v>30</v>
      </c>
      <c r="C59" s="19">
        <v>100849</v>
      </c>
      <c r="D59" s="323" t="s">
        <v>113</v>
      </c>
      <c r="E59" s="324"/>
      <c r="F59" s="324"/>
      <c r="G59" s="324"/>
      <c r="H59" s="324"/>
      <c r="I59" s="324"/>
      <c r="J59" s="324"/>
      <c r="K59" s="324"/>
      <c r="L59" s="324"/>
      <c r="M59" s="324"/>
      <c r="N59" s="324"/>
      <c r="O59" s="324"/>
      <c r="P59" s="324"/>
      <c r="Q59" s="324"/>
      <c r="R59" s="325"/>
      <c r="S59" s="19" t="s">
        <v>31</v>
      </c>
      <c r="T59" s="6">
        <f>0.06499*G35</f>
        <v>4.7681863199999999</v>
      </c>
      <c r="U59" s="6">
        <f>G61</f>
        <v>130.65800000000002</v>
      </c>
      <c r="V59" s="52"/>
      <c r="X59" s="42"/>
    </row>
    <row r="60" spans="1:24" x14ac:dyDescent="0.2">
      <c r="A60" s="19"/>
      <c r="B60" s="19"/>
      <c r="C60" s="19"/>
      <c r="D60" s="348" t="s">
        <v>59</v>
      </c>
      <c r="E60" s="349"/>
      <c r="F60" s="320">
        <v>100</v>
      </c>
      <c r="G60" s="320"/>
      <c r="H60" s="158" t="s">
        <v>62</v>
      </c>
      <c r="I60" s="158"/>
      <c r="J60" s="349" t="s">
        <v>60</v>
      </c>
      <c r="K60" s="349"/>
      <c r="L60" s="339">
        <v>0</v>
      </c>
      <c r="M60" s="339"/>
      <c r="N60" s="158" t="s">
        <v>62</v>
      </c>
      <c r="O60" s="150"/>
      <c r="P60" s="150"/>
      <c r="Q60" s="150"/>
      <c r="R60" s="151"/>
      <c r="S60" s="19"/>
      <c r="T60" s="6"/>
      <c r="U60" s="6"/>
      <c r="V60" s="52"/>
      <c r="X60" s="42"/>
    </row>
    <row r="61" spans="1:24" x14ac:dyDescent="0.2">
      <c r="A61" s="19"/>
      <c r="B61" s="19"/>
      <c r="C61" s="19"/>
      <c r="D61" s="348" t="s">
        <v>61</v>
      </c>
      <c r="E61" s="349"/>
      <c r="F61" s="349"/>
      <c r="G61" s="320">
        <f>0.632*F60+0.748*L60+67.458</f>
        <v>130.65800000000002</v>
      </c>
      <c r="H61" s="320"/>
      <c r="I61" s="46" t="s">
        <v>31</v>
      </c>
      <c r="J61" s="158"/>
      <c r="K61" s="150"/>
      <c r="L61" s="150"/>
      <c r="M61" s="150"/>
      <c r="N61" s="150"/>
      <c r="O61" s="150"/>
      <c r="P61" s="150"/>
      <c r="Q61" s="150"/>
      <c r="R61" s="151"/>
      <c r="S61" s="19"/>
      <c r="T61" s="6"/>
      <c r="U61" s="6"/>
      <c r="V61" s="52"/>
      <c r="X61" s="42"/>
    </row>
    <row r="62" spans="1:24" x14ac:dyDescent="0.2">
      <c r="A62" s="19" t="s">
        <v>38</v>
      </c>
      <c r="B62" s="19" t="s">
        <v>30</v>
      </c>
      <c r="C62" s="19">
        <v>100849</v>
      </c>
      <c r="D62" s="323" t="s">
        <v>113</v>
      </c>
      <c r="E62" s="324"/>
      <c r="F62" s="324"/>
      <c r="G62" s="324"/>
      <c r="H62" s="324"/>
      <c r="I62" s="324"/>
      <c r="J62" s="324"/>
      <c r="K62" s="324"/>
      <c r="L62" s="324"/>
      <c r="M62" s="324"/>
      <c r="N62" s="324"/>
      <c r="O62" s="324"/>
      <c r="P62" s="324"/>
      <c r="Q62" s="324"/>
      <c r="R62" s="325"/>
      <c r="S62" s="19" t="s">
        <v>31</v>
      </c>
      <c r="T62" s="6">
        <f>0.01*G35</f>
        <v>0.73368</v>
      </c>
      <c r="U62" s="6">
        <f>G64</f>
        <v>130.65800000000002</v>
      </c>
      <c r="V62" s="52"/>
    </row>
    <row r="63" spans="1:24" x14ac:dyDescent="0.2">
      <c r="A63" s="19"/>
      <c r="B63" s="19"/>
      <c r="C63" s="19"/>
      <c r="D63" s="348" t="s">
        <v>59</v>
      </c>
      <c r="E63" s="349"/>
      <c r="F63" s="320">
        <v>100</v>
      </c>
      <c r="G63" s="320"/>
      <c r="H63" s="158" t="s">
        <v>62</v>
      </c>
      <c r="I63" s="158"/>
      <c r="J63" s="349" t="s">
        <v>60</v>
      </c>
      <c r="K63" s="349"/>
      <c r="L63" s="339">
        <v>0</v>
      </c>
      <c r="M63" s="339"/>
      <c r="N63" s="158" t="s">
        <v>62</v>
      </c>
      <c r="O63" s="150"/>
      <c r="P63" s="150"/>
      <c r="Q63" s="150"/>
      <c r="R63" s="151"/>
      <c r="S63" s="19"/>
      <c r="T63" s="6"/>
      <c r="U63" s="6"/>
      <c r="V63" s="52"/>
    </row>
    <row r="64" spans="1:24" x14ac:dyDescent="0.2">
      <c r="A64" s="19"/>
      <c r="B64" s="19"/>
      <c r="C64" s="19"/>
      <c r="D64" s="348" t="s">
        <v>61</v>
      </c>
      <c r="E64" s="349"/>
      <c r="F64" s="349"/>
      <c r="G64" s="320">
        <f>0.632*F63+0.748*L63+67.458</f>
        <v>130.65800000000002</v>
      </c>
      <c r="H64" s="320"/>
      <c r="I64" s="46" t="s">
        <v>31</v>
      </c>
      <c r="J64" s="158"/>
      <c r="K64" s="150"/>
      <c r="L64" s="150"/>
      <c r="M64" s="150"/>
      <c r="N64" s="150"/>
      <c r="O64" s="150"/>
      <c r="P64" s="150"/>
      <c r="Q64" s="150"/>
      <c r="R64" s="151"/>
      <c r="S64" s="19"/>
      <c r="T64" s="6"/>
      <c r="U64" s="6"/>
      <c r="V64" s="52"/>
    </row>
    <row r="65" spans="1:23" x14ac:dyDescent="0.2">
      <c r="A65" s="19"/>
      <c r="B65" s="19"/>
      <c r="C65" s="19"/>
      <c r="D65" s="326"/>
      <c r="E65" s="327"/>
      <c r="F65" s="327"/>
      <c r="G65" s="327"/>
      <c r="H65" s="327"/>
      <c r="I65" s="327"/>
      <c r="J65" s="327"/>
      <c r="K65" s="327"/>
      <c r="L65" s="327"/>
      <c r="M65" s="327"/>
      <c r="N65" s="327"/>
      <c r="O65" s="327"/>
      <c r="P65" s="327"/>
      <c r="Q65" s="327"/>
      <c r="R65" s="328"/>
      <c r="S65" s="19"/>
      <c r="T65" s="6"/>
      <c r="U65" s="6"/>
      <c r="V65" s="52"/>
    </row>
    <row r="66" spans="1:23" x14ac:dyDescent="0.2">
      <c r="A66" s="19"/>
      <c r="B66" s="19"/>
      <c r="C66" s="19"/>
      <c r="D66" s="44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45"/>
      <c r="S66" s="19"/>
      <c r="T66" s="6"/>
      <c r="U66" s="6"/>
      <c r="V66" s="52"/>
    </row>
    <row r="67" spans="1:23" x14ac:dyDescent="0.2">
      <c r="A67" s="36" t="s">
        <v>42</v>
      </c>
      <c r="B67" s="36"/>
      <c r="C67" s="36"/>
      <c r="D67" s="348" t="s">
        <v>51</v>
      </c>
      <c r="E67" s="349"/>
      <c r="F67" s="349"/>
      <c r="G67" s="349"/>
      <c r="H67" s="349"/>
      <c r="I67" s="349"/>
      <c r="J67" s="349"/>
      <c r="K67" s="349"/>
      <c r="L67" s="349"/>
      <c r="M67" s="349"/>
      <c r="N67" s="349"/>
      <c r="O67" s="349"/>
      <c r="P67" s="349"/>
      <c r="Q67" s="349"/>
      <c r="R67" s="350"/>
      <c r="S67" s="19"/>
      <c r="T67" s="6"/>
      <c r="U67" s="6"/>
      <c r="V67" s="52"/>
    </row>
    <row r="68" spans="1:23" s="52" customFormat="1" x14ac:dyDescent="0.2">
      <c r="A68" s="56" t="s">
        <v>36</v>
      </c>
      <c r="B68" s="56" t="s">
        <v>30</v>
      </c>
      <c r="C68" s="56">
        <v>100390</v>
      </c>
      <c r="D68" s="354" t="s">
        <v>67</v>
      </c>
      <c r="E68" s="355"/>
      <c r="F68" s="355"/>
      <c r="G68" s="355"/>
      <c r="H68" s="355"/>
      <c r="I68" s="355"/>
      <c r="J68" s="355"/>
      <c r="K68" s="355"/>
      <c r="L68" s="355"/>
      <c r="M68" s="355"/>
      <c r="N68" s="355"/>
      <c r="O68" s="355"/>
      <c r="P68" s="355"/>
      <c r="Q68" s="355"/>
      <c r="R68" s="356"/>
      <c r="S68" s="49" t="s">
        <v>15</v>
      </c>
      <c r="T68" s="51">
        <v>100</v>
      </c>
      <c r="U68" s="51"/>
    </row>
    <row r="69" spans="1:23" x14ac:dyDescent="0.2">
      <c r="A69" s="36"/>
      <c r="B69" s="36"/>
      <c r="C69" s="36"/>
      <c r="D69" s="311"/>
      <c r="E69" s="312"/>
      <c r="F69" s="312"/>
      <c r="G69" s="312"/>
      <c r="H69" s="313"/>
      <c r="I69" s="313"/>
      <c r="J69" s="313"/>
      <c r="K69" s="313"/>
      <c r="L69" s="40"/>
      <c r="M69" s="40"/>
      <c r="N69" s="40"/>
      <c r="O69" s="40"/>
      <c r="P69" s="40"/>
      <c r="Q69" s="40"/>
      <c r="R69" s="41"/>
      <c r="S69" s="19"/>
      <c r="T69" s="6"/>
      <c r="U69" s="6"/>
      <c r="V69" s="52"/>
    </row>
    <row r="70" spans="1:23" x14ac:dyDescent="0.2">
      <c r="A70" s="19"/>
      <c r="B70" s="19"/>
      <c r="C70" s="19"/>
      <c r="D70" s="345"/>
      <c r="E70" s="346"/>
      <c r="F70" s="346"/>
      <c r="G70" s="346"/>
      <c r="H70" s="346"/>
      <c r="I70" s="346"/>
      <c r="J70" s="346"/>
      <c r="K70" s="346"/>
      <c r="L70" s="346"/>
      <c r="M70" s="346"/>
      <c r="N70" s="346"/>
      <c r="O70" s="346"/>
      <c r="P70" s="346"/>
      <c r="Q70" s="346"/>
      <c r="R70" s="347"/>
      <c r="S70" s="19"/>
      <c r="T70" s="6"/>
      <c r="U70" s="6"/>
      <c r="V70" s="52"/>
    </row>
    <row r="71" spans="1:23" ht="15.95" customHeight="1" x14ac:dyDescent="0.2">
      <c r="A71" s="201"/>
      <c r="B71" s="202"/>
      <c r="C71" s="202"/>
      <c r="D71" s="203"/>
      <c r="E71" s="203"/>
      <c r="F71" s="203"/>
      <c r="G71" s="203"/>
      <c r="H71" s="203"/>
      <c r="I71" s="203"/>
      <c r="J71" s="203"/>
      <c r="K71" s="203"/>
      <c r="L71" s="203"/>
      <c r="M71" s="203"/>
      <c r="N71" s="203"/>
      <c r="O71" s="203"/>
      <c r="P71" s="203"/>
      <c r="Q71" s="203"/>
      <c r="R71" s="203"/>
      <c r="S71" s="204"/>
      <c r="T71" s="205"/>
      <c r="U71" s="206"/>
      <c r="V71" s="52"/>
      <c r="W71" s="138"/>
    </row>
    <row r="72" spans="1:23" s="11" customFormat="1" ht="14.25" x14ac:dyDescent="0.2">
      <c r="A72" s="340" t="s">
        <v>138</v>
      </c>
      <c r="B72" s="341"/>
      <c r="C72" s="341"/>
      <c r="D72" s="341"/>
      <c r="E72" s="341"/>
      <c r="F72" s="341"/>
      <c r="G72" s="341"/>
      <c r="H72" s="341"/>
      <c r="I72" s="341"/>
      <c r="J72" s="341"/>
      <c r="K72" s="341"/>
      <c r="L72" s="341"/>
      <c r="M72" s="341"/>
      <c r="N72" s="341"/>
      <c r="O72" s="341"/>
      <c r="P72" s="341"/>
      <c r="Q72" s="341"/>
      <c r="R72" s="341"/>
      <c r="S72" s="341"/>
      <c r="T72" s="341"/>
      <c r="U72" s="104"/>
      <c r="V72" s="54"/>
    </row>
    <row r="73" spans="1:23" s="11" customFormat="1" ht="14.25" x14ac:dyDescent="0.2">
      <c r="A73" s="101"/>
      <c r="B73" s="102"/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43"/>
      <c r="V73" s="54"/>
      <c r="W73" s="67"/>
    </row>
    <row r="74" spans="1:23" s="11" customFormat="1" ht="14.25" x14ac:dyDescent="0.2">
      <c r="A74" s="101"/>
      <c r="B74" s="102"/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/>
      <c r="O74"/>
      <c r="P74"/>
      <c r="Q74"/>
      <c r="R74"/>
      <c r="S74"/>
      <c r="T74"/>
      <c r="U74" s="13"/>
      <c r="V74" s="54"/>
    </row>
    <row r="75" spans="1:23" s="11" customFormat="1" ht="14.25" x14ac:dyDescent="0.2">
      <c r="A75" s="21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/>
      <c r="O75"/>
      <c r="P75"/>
      <c r="Q75"/>
      <c r="R75"/>
      <c r="S75"/>
      <c r="T75"/>
      <c r="U75" s="13"/>
      <c r="V75" s="54"/>
    </row>
    <row r="76" spans="1:23" s="11" customFormat="1" ht="14.25" x14ac:dyDescent="0.2">
      <c r="A76" s="21"/>
      <c r="B76" s="22"/>
      <c r="C76" s="22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/>
      <c r="O76"/>
      <c r="P76"/>
      <c r="Q76"/>
      <c r="R76"/>
      <c r="S76"/>
      <c r="T76"/>
      <c r="U76" s="214"/>
      <c r="V76" s="54"/>
    </row>
    <row r="77" spans="1:23" s="11" customFormat="1" ht="14.25" x14ac:dyDescent="0.2">
      <c r="A77" s="336"/>
      <c r="B77" s="337"/>
      <c r="C77" s="337"/>
      <c r="D77" s="337"/>
      <c r="E77" s="337"/>
      <c r="F77" s="337"/>
      <c r="G77" s="337"/>
      <c r="H77" s="337"/>
      <c r="I77" s="337"/>
      <c r="J77" s="337"/>
      <c r="K77" s="337"/>
      <c r="L77" s="337"/>
      <c r="M77" s="337"/>
      <c r="N77" s="337"/>
      <c r="O77" s="337"/>
      <c r="P77" s="337"/>
      <c r="Q77" s="337"/>
      <c r="R77" s="337"/>
      <c r="S77" s="337"/>
      <c r="T77" s="337"/>
      <c r="U77" s="338"/>
      <c r="V77" s="54"/>
    </row>
    <row r="78" spans="1:23" s="11" customFormat="1" ht="25.5" customHeight="1" x14ac:dyDescent="0.2">
      <c r="A78" s="7"/>
      <c r="B78" s="7"/>
      <c r="C78" s="7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9"/>
      <c r="T78" s="10"/>
      <c r="U78" s="10"/>
    </row>
    <row r="79" spans="1:23" ht="15.95" customHeight="1" x14ac:dyDescent="0.2"/>
    <row r="80" spans="1:23" ht="15.95" customHeight="1" x14ac:dyDescent="0.2"/>
    <row r="81" ht="15.95" customHeight="1" x14ac:dyDescent="0.2"/>
    <row r="82" ht="42.75" customHeight="1" x14ac:dyDescent="0.2"/>
    <row r="83" ht="29.25" customHeight="1" x14ac:dyDescent="0.2"/>
    <row r="85" ht="15.95" customHeight="1" x14ac:dyDescent="0.2"/>
    <row r="86" ht="15.95" customHeight="1" x14ac:dyDescent="0.2"/>
    <row r="87" ht="41.25" customHeight="1" x14ac:dyDescent="0.2"/>
    <row r="88" ht="18" customHeight="1" x14ac:dyDescent="0.2"/>
    <row r="89" ht="15.95" customHeight="1" x14ac:dyDescent="0.2"/>
    <row r="90" ht="15.95" customHeight="1" x14ac:dyDescent="0.2"/>
    <row r="91" ht="12" customHeight="1" x14ac:dyDescent="0.2"/>
    <row r="92" ht="15.95" customHeight="1" x14ac:dyDescent="0.2"/>
    <row r="93" ht="15.95" customHeight="1" x14ac:dyDescent="0.2"/>
    <row r="94" ht="26.25" customHeight="1" x14ac:dyDescent="0.2"/>
    <row r="95" ht="28.5" customHeight="1" x14ac:dyDescent="0.2"/>
    <row r="96" ht="15" customHeight="1" x14ac:dyDescent="0.2"/>
    <row r="97" ht="15" customHeight="1" x14ac:dyDescent="0.2"/>
    <row r="99" ht="27" customHeight="1" x14ac:dyDescent="0.2"/>
    <row r="100" ht="29.25" customHeight="1" x14ac:dyDescent="0.2"/>
    <row r="101" ht="27" customHeight="1" x14ac:dyDescent="0.2"/>
    <row r="102" ht="27" customHeight="1" x14ac:dyDescent="0.2"/>
    <row r="103" ht="14.1" customHeight="1" x14ac:dyDescent="0.2"/>
    <row r="104" ht="15" customHeight="1" x14ac:dyDescent="0.2"/>
    <row r="105" ht="14.1" customHeight="1" x14ac:dyDescent="0.2"/>
    <row r="106" ht="28.5" customHeight="1" x14ac:dyDescent="0.2"/>
    <row r="107" ht="27.75" customHeight="1" x14ac:dyDescent="0.2"/>
    <row r="108" ht="27" customHeight="1" x14ac:dyDescent="0.2"/>
    <row r="109" ht="16.5" customHeight="1" x14ac:dyDescent="0.2"/>
    <row r="110" ht="19.5" customHeight="1" x14ac:dyDescent="0.2"/>
    <row r="111" ht="28.5" customHeight="1" x14ac:dyDescent="0.2"/>
    <row r="112" ht="16.5" customHeight="1" x14ac:dyDescent="0.2"/>
    <row r="113" ht="15.75" customHeight="1" x14ac:dyDescent="0.2"/>
    <row r="114" ht="18" customHeight="1" x14ac:dyDescent="0.2"/>
    <row r="115" ht="30" customHeight="1" x14ac:dyDescent="0.2"/>
    <row r="116" ht="28.5" customHeight="1" x14ac:dyDescent="0.2"/>
    <row r="117" ht="29.25" customHeight="1" x14ac:dyDescent="0.2"/>
    <row r="118" ht="30.75" customHeight="1" x14ac:dyDescent="0.2"/>
    <row r="119" ht="15" customHeight="1" x14ac:dyDescent="0.2"/>
    <row r="120" ht="15" customHeight="1" x14ac:dyDescent="0.2"/>
    <row r="121" ht="14.1" customHeight="1" x14ac:dyDescent="0.2"/>
    <row r="122" ht="29.25" customHeight="1" x14ac:dyDescent="0.2"/>
    <row r="123" ht="28.5" customHeight="1" x14ac:dyDescent="0.2"/>
    <row r="124" ht="16.5" customHeight="1" x14ac:dyDescent="0.2"/>
    <row r="125" ht="14.1" customHeight="1" x14ac:dyDescent="0.2"/>
    <row r="126" ht="14.1" customHeight="1" x14ac:dyDescent="0.2"/>
    <row r="127" ht="14.85" customHeight="1" x14ac:dyDescent="0.2"/>
    <row r="128" ht="15" customHeight="1" x14ac:dyDescent="0.2"/>
    <row r="129" ht="15" customHeight="1" x14ac:dyDescent="0.2"/>
    <row r="130" ht="27.75" customHeight="1" x14ac:dyDescent="0.2"/>
    <row r="131" ht="14.1" customHeight="1" x14ac:dyDescent="0.2"/>
    <row r="132" ht="14.1" customHeight="1" x14ac:dyDescent="0.2"/>
    <row r="133" ht="14.1" customHeight="1" x14ac:dyDescent="0.2"/>
    <row r="134" ht="28.5" customHeight="1" x14ac:dyDescent="0.2"/>
    <row r="135" ht="15" customHeight="1" x14ac:dyDescent="0.2"/>
    <row r="136" ht="14.1" customHeight="1" x14ac:dyDescent="0.2"/>
    <row r="137" ht="14.1" customHeight="1" x14ac:dyDescent="0.2"/>
    <row r="138" ht="14.1" customHeight="1" x14ac:dyDescent="0.2"/>
    <row r="139" ht="27" customHeight="1" x14ac:dyDescent="0.2"/>
    <row r="140" ht="26.25" customHeight="1" x14ac:dyDescent="0.2"/>
    <row r="141" ht="43.5" customHeight="1" x14ac:dyDescent="0.2"/>
    <row r="142" ht="40.5" customHeight="1" x14ac:dyDescent="0.2"/>
    <row r="143" ht="42.75" customHeight="1" x14ac:dyDescent="0.2"/>
    <row r="144" ht="40.5" customHeight="1" x14ac:dyDescent="0.2"/>
    <row r="145" ht="15" customHeight="1" x14ac:dyDescent="0.2"/>
    <row r="146" ht="42" customHeight="1" x14ac:dyDescent="0.2"/>
    <row r="147" ht="14.1" customHeight="1" x14ac:dyDescent="0.2"/>
    <row r="148" ht="14.1" customHeight="1" x14ac:dyDescent="0.2"/>
    <row r="149" ht="18" customHeight="1" x14ac:dyDescent="0.2"/>
    <row r="150" ht="15" customHeight="1" x14ac:dyDescent="0.2"/>
    <row r="151" ht="27" customHeight="1" x14ac:dyDescent="0.2"/>
    <row r="152" ht="8.1" customHeight="1" x14ac:dyDescent="0.2"/>
    <row r="153" ht="29.25" customHeight="1" x14ac:dyDescent="0.2"/>
    <row r="154" ht="8.1" customHeight="1" x14ac:dyDescent="0.2"/>
    <row r="155" ht="15" customHeight="1" x14ac:dyDescent="0.2"/>
    <row r="156" ht="15" customHeight="1" x14ac:dyDescent="0.2"/>
    <row r="157" ht="43.5" customHeight="1" x14ac:dyDescent="0.2"/>
    <row r="158" ht="43.5" customHeight="1" x14ac:dyDescent="0.2"/>
    <row r="159" ht="15" customHeight="1" x14ac:dyDescent="0.2"/>
    <row r="160" ht="20.25" customHeight="1" x14ac:dyDescent="0.2"/>
    <row r="161" ht="15" customHeight="1" x14ac:dyDescent="0.2"/>
    <row r="162" ht="8.1" customHeight="1" x14ac:dyDescent="0.2"/>
    <row r="163" ht="29.25" customHeight="1" x14ac:dyDescent="0.2"/>
    <row r="164" ht="8.1" customHeight="1" x14ac:dyDescent="0.2"/>
    <row r="165" ht="17.100000000000001" customHeight="1" x14ac:dyDescent="0.2"/>
    <row r="166" ht="17.100000000000001" customHeight="1" x14ac:dyDescent="0.2"/>
    <row r="167" ht="9.9499999999999993" customHeight="1" x14ac:dyDescent="0.2"/>
    <row r="168" ht="15" customHeight="1" x14ac:dyDescent="0.2"/>
    <row r="169" ht="9.9499999999999993" customHeight="1" x14ac:dyDescent="0.2"/>
    <row r="170" ht="15" customHeight="1" x14ac:dyDescent="0.2"/>
    <row r="171" ht="15" customHeight="1" x14ac:dyDescent="0.2"/>
    <row r="172" ht="30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</sheetData>
  <sheetProtection algorithmName="SHA-512" hashValue="wBhgboNF1/FirjLcx050oQelp9WWtNeAvTRzpNAaAFuDrY3RH5PDvJKJY80/x+rqO5XT/s8m+D4tuJtg18AlgA==" saltValue="oaSMjqsOVBvWTSg8Z5mgYA==" spinCount="100000" sheet="1" objects="1" scenarios="1"/>
  <mergeCells count="115">
    <mergeCell ref="L63:M63"/>
    <mergeCell ref="D64:F64"/>
    <mergeCell ref="G64:H64"/>
    <mergeCell ref="D61:F61"/>
    <mergeCell ref="G61:H61"/>
    <mergeCell ref="D63:E63"/>
    <mergeCell ref="F63:G63"/>
    <mergeCell ref="J63:K63"/>
    <mergeCell ref="D55:F55"/>
    <mergeCell ref="G55:H55"/>
    <mergeCell ref="D57:E57"/>
    <mergeCell ref="F57:G57"/>
    <mergeCell ref="D59:R59"/>
    <mergeCell ref="L57:M57"/>
    <mergeCell ref="J57:K57"/>
    <mergeCell ref="G58:H58"/>
    <mergeCell ref="D60:E60"/>
    <mergeCell ref="D56:R56"/>
    <mergeCell ref="J60:K60"/>
    <mergeCell ref="D58:F58"/>
    <mergeCell ref="A14:U14"/>
    <mergeCell ref="A15:U15"/>
    <mergeCell ref="A16:U16"/>
    <mergeCell ref="A7:T7"/>
    <mergeCell ref="A1:D4"/>
    <mergeCell ref="S1:U4"/>
    <mergeCell ref="A5:T5"/>
    <mergeCell ref="A6:T6"/>
    <mergeCell ref="L1:R4"/>
    <mergeCell ref="A8:T8"/>
    <mergeCell ref="L48:M48"/>
    <mergeCell ref="D49:F49"/>
    <mergeCell ref="G49:H49"/>
    <mergeCell ref="D54:E54"/>
    <mergeCell ref="G52:H52"/>
    <mergeCell ref="D41:R41"/>
    <mergeCell ref="G32:I32"/>
    <mergeCell ref="D35:F35"/>
    <mergeCell ref="G35:I35"/>
    <mergeCell ref="N40:P40"/>
    <mergeCell ref="D50:R50"/>
    <mergeCell ref="J54:K54"/>
    <mergeCell ref="L54:M54"/>
    <mergeCell ref="D68:R68"/>
    <mergeCell ref="A9:U9"/>
    <mergeCell ref="A10:U10"/>
    <mergeCell ref="A12:A13"/>
    <mergeCell ref="B12:B13"/>
    <mergeCell ref="C12:C13"/>
    <mergeCell ref="S12:S13"/>
    <mergeCell ref="T12:T13"/>
    <mergeCell ref="D12:R13"/>
    <mergeCell ref="H28:J28"/>
    <mergeCell ref="H18:I18"/>
    <mergeCell ref="K28:M28"/>
    <mergeCell ref="D27:F27"/>
    <mergeCell ref="G27:I27"/>
    <mergeCell ref="M27:P27"/>
    <mergeCell ref="D19:G19"/>
    <mergeCell ref="H19:I19"/>
    <mergeCell ref="F60:G60"/>
    <mergeCell ref="D53:R53"/>
    <mergeCell ref="F54:G54"/>
    <mergeCell ref="D32:F32"/>
    <mergeCell ref="D48:E48"/>
    <mergeCell ref="F48:G48"/>
    <mergeCell ref="J48:K48"/>
    <mergeCell ref="A77:U77"/>
    <mergeCell ref="D30:R30"/>
    <mergeCell ref="L60:M60"/>
    <mergeCell ref="A72:T72"/>
    <mergeCell ref="D17:R17"/>
    <mergeCell ref="D24:R24"/>
    <mergeCell ref="D18:G18"/>
    <mergeCell ref="D70:R70"/>
    <mergeCell ref="D46:R46"/>
    <mergeCell ref="D62:R62"/>
    <mergeCell ref="D67:R67"/>
    <mergeCell ref="D45:R45"/>
    <mergeCell ref="D43:R43"/>
    <mergeCell ref="D47:R47"/>
    <mergeCell ref="D44:R44"/>
    <mergeCell ref="D65:R65"/>
    <mergeCell ref="D51:E51"/>
    <mergeCell ref="F51:G51"/>
    <mergeCell ref="J51:K51"/>
    <mergeCell ref="L51:M51"/>
    <mergeCell ref="D52:F52"/>
    <mergeCell ref="D25:R25"/>
    <mergeCell ref="G31:I31"/>
    <mergeCell ref="L31:M31"/>
    <mergeCell ref="D69:G69"/>
    <mergeCell ref="H69:K69"/>
    <mergeCell ref="D21:R21"/>
    <mergeCell ref="D22:G22"/>
    <mergeCell ref="H22:I22"/>
    <mergeCell ref="D23:G23"/>
    <mergeCell ref="H23:I23"/>
    <mergeCell ref="D33:F33"/>
    <mergeCell ref="G33:I33"/>
    <mergeCell ref="L33:M33"/>
    <mergeCell ref="D34:F34"/>
    <mergeCell ref="G34:I34"/>
    <mergeCell ref="D26:R26"/>
    <mergeCell ref="D36:R36"/>
    <mergeCell ref="H42:J42"/>
    <mergeCell ref="D42:E42"/>
    <mergeCell ref="L42:M42"/>
    <mergeCell ref="O42:Q42"/>
    <mergeCell ref="D38:R38"/>
    <mergeCell ref="D39:R39"/>
    <mergeCell ref="D40:E40"/>
    <mergeCell ref="F40:G40"/>
    <mergeCell ref="I40:K40"/>
    <mergeCell ref="D31:F31"/>
  </mergeCells>
  <printOptions horizontalCentered="1"/>
  <pageMargins left="0" right="0" top="1.3779527559055118" bottom="0.98425196850393704" header="0.51181102362204722" footer="0.51181102362204722"/>
  <pageSetup paperSize="9" scale="91" firstPageNumber="0" fitToHeight="0" orientation="portrait" r:id="rId1"/>
  <headerFooter>
    <oddFooter>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FF"/>
    <pageSetUpPr fitToPage="1"/>
  </sheetPr>
  <dimension ref="A1:AD153"/>
  <sheetViews>
    <sheetView zoomScaleNormal="100" zoomScalePageLayoutView="75" workbookViewId="0">
      <selection activeCell="AB27" sqref="AB27"/>
    </sheetView>
  </sheetViews>
  <sheetFormatPr defaultColWidth="16.140625" defaultRowHeight="12.75" x14ac:dyDescent="0.2"/>
  <cols>
    <col min="1" max="1" width="5.28515625" style="1" bestFit="1" customWidth="1"/>
    <col min="2" max="2" width="10.5703125" style="1" customWidth="1"/>
    <col min="3" max="3" width="9.5703125" style="1" customWidth="1"/>
    <col min="4" max="4" width="3.7109375" style="1" customWidth="1"/>
    <col min="5" max="5" width="4.42578125" style="1" customWidth="1"/>
    <col min="6" max="18" width="3.7109375" style="1" customWidth="1"/>
    <col min="19" max="19" width="5.7109375" style="2" customWidth="1"/>
    <col min="20" max="20" width="11.28515625" style="3" bestFit="1" customWidth="1"/>
    <col min="21" max="21" width="11" style="63" hidden="1" customWidth="1"/>
    <col min="22" max="22" width="15.5703125" style="63" hidden="1" customWidth="1"/>
    <col min="23" max="23" width="11" style="63" hidden="1" customWidth="1"/>
    <col min="24" max="24" width="12.28515625" style="63" hidden="1" customWidth="1"/>
    <col min="25" max="25" width="11" style="63" bestFit="1" customWidth="1"/>
    <col min="26" max="26" width="13.140625" style="3" bestFit="1" customWidth="1"/>
    <col min="27" max="28" width="16.140625" style="1"/>
    <col min="29" max="29" width="12.28515625" style="1" customWidth="1"/>
    <col min="30" max="16384" width="16.140625" style="1"/>
  </cols>
  <sheetData>
    <row r="1" spans="1:30" s="78" customFormat="1" ht="14.25" customHeight="1" x14ac:dyDescent="0.2">
      <c r="A1" s="429" t="s">
        <v>116</v>
      </c>
      <c r="B1" s="430"/>
      <c r="C1" s="430"/>
      <c r="D1" s="430"/>
      <c r="E1" s="430"/>
      <c r="F1" s="430"/>
      <c r="G1" s="430"/>
      <c r="H1" s="430"/>
      <c r="I1" s="430"/>
      <c r="J1" s="430"/>
      <c r="K1" s="430"/>
      <c r="L1" s="430"/>
      <c r="M1" s="430"/>
      <c r="N1" s="430"/>
      <c r="O1" s="430"/>
      <c r="P1" s="430"/>
      <c r="Q1" s="430"/>
      <c r="R1" s="430"/>
      <c r="S1" s="430"/>
      <c r="T1" s="430"/>
      <c r="U1" s="430"/>
      <c r="V1" s="430"/>
      <c r="W1" s="430"/>
      <c r="X1" s="430"/>
      <c r="Y1" s="430"/>
      <c r="Z1" s="430"/>
      <c r="AA1" s="430"/>
      <c r="AB1" s="430"/>
      <c r="AC1" s="431"/>
    </row>
    <row r="2" spans="1:30" s="78" customFormat="1" ht="14.25" customHeight="1" x14ac:dyDescent="0.2">
      <c r="A2" s="432"/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  <c r="N2" s="433"/>
      <c r="O2" s="433"/>
      <c r="P2" s="433"/>
      <c r="Q2" s="433"/>
      <c r="R2" s="433"/>
      <c r="S2" s="433"/>
      <c r="T2" s="433"/>
      <c r="U2" s="433"/>
      <c r="V2" s="433"/>
      <c r="W2" s="433"/>
      <c r="X2" s="433"/>
      <c r="Y2" s="433"/>
      <c r="Z2" s="433"/>
      <c r="AA2" s="433"/>
      <c r="AB2" s="433"/>
      <c r="AC2" s="434"/>
    </row>
    <row r="3" spans="1:30" ht="18" customHeight="1" x14ac:dyDescent="0.2">
      <c r="A3" s="396" t="s">
        <v>23</v>
      </c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397"/>
      <c r="O3" s="397"/>
      <c r="P3" s="397"/>
      <c r="Q3" s="397"/>
      <c r="R3" s="397"/>
      <c r="S3" s="397"/>
      <c r="T3" s="397"/>
      <c r="U3" s="57"/>
      <c r="V3" s="57"/>
      <c r="W3" s="57"/>
      <c r="X3" s="57"/>
      <c r="Y3" s="57"/>
      <c r="Z3" s="220"/>
      <c r="AA3" s="221"/>
      <c r="AB3" s="221"/>
      <c r="AC3" s="38"/>
    </row>
    <row r="4" spans="1:30" ht="18" customHeight="1" x14ac:dyDescent="0.2">
      <c r="A4" s="438" t="s">
        <v>149</v>
      </c>
      <c r="B4" s="439"/>
      <c r="C4" s="439"/>
      <c r="D4" s="439"/>
      <c r="E4" s="439"/>
      <c r="F4" s="439"/>
      <c r="G4" s="439"/>
      <c r="H4" s="439"/>
      <c r="I4" s="439"/>
      <c r="J4" s="439"/>
      <c r="K4" s="439"/>
      <c r="L4" s="439"/>
      <c r="M4" s="439"/>
      <c r="N4" s="439"/>
      <c r="O4" s="439"/>
      <c r="P4" s="439"/>
      <c r="Q4" s="439"/>
      <c r="R4" s="439"/>
      <c r="S4" s="439"/>
      <c r="T4" s="439"/>
      <c r="U4" s="383"/>
      <c r="V4" s="383"/>
      <c r="W4" s="383"/>
      <c r="X4" s="383"/>
      <c r="Y4" s="383"/>
      <c r="Z4" s="383"/>
      <c r="AA4" s="5"/>
      <c r="AB4" s="5"/>
      <c r="AC4" s="218"/>
    </row>
    <row r="5" spans="1:30" ht="19.5" customHeight="1" x14ac:dyDescent="0.2">
      <c r="A5" s="440" t="str">
        <f>'Mem. de Calculo'!A7:T7</f>
        <v>Local / Município : Túnel da Vila Betânea</v>
      </c>
      <c r="B5" s="441"/>
      <c r="C5" s="441"/>
      <c r="D5" s="441"/>
      <c r="E5" s="441"/>
      <c r="F5" s="441"/>
      <c r="G5" s="441"/>
      <c r="H5" s="441"/>
      <c r="I5" s="441"/>
      <c r="J5" s="441"/>
      <c r="K5" s="441"/>
      <c r="L5" s="441"/>
      <c r="M5" s="441"/>
      <c r="N5" s="441"/>
      <c r="O5" s="441"/>
      <c r="P5" s="441"/>
      <c r="Q5" s="441"/>
      <c r="R5" s="441"/>
      <c r="S5" s="441"/>
      <c r="T5" s="441"/>
      <c r="U5" s="442"/>
      <c r="V5" s="442"/>
      <c r="W5" s="442"/>
      <c r="X5" s="442"/>
      <c r="Y5" s="442"/>
      <c r="Z5" s="442"/>
      <c r="AA5" s="5"/>
      <c r="AB5" s="5"/>
      <c r="AC5" s="218"/>
    </row>
    <row r="6" spans="1:30" ht="16.350000000000001" customHeight="1" x14ac:dyDescent="0.2">
      <c r="A6" s="382" t="s">
        <v>115</v>
      </c>
      <c r="B6" s="383"/>
      <c r="C6" s="383"/>
      <c r="D6" s="383"/>
      <c r="E6" s="383"/>
      <c r="F6" s="383"/>
      <c r="G6" s="383"/>
      <c r="H6" s="383"/>
      <c r="I6" s="285"/>
      <c r="J6" s="285"/>
      <c r="K6" s="427" t="s">
        <v>124</v>
      </c>
      <c r="L6" s="427"/>
      <c r="M6" s="428">
        <v>0.23319999999999999</v>
      </c>
      <c r="N6" s="383"/>
      <c r="O6" s="285"/>
      <c r="P6" s="285"/>
      <c r="Q6" s="383" t="s">
        <v>130</v>
      </c>
      <c r="R6" s="383"/>
      <c r="S6" s="383"/>
      <c r="T6" s="383"/>
      <c r="U6" s="442"/>
      <c r="V6" s="442"/>
      <c r="W6" s="442"/>
      <c r="X6" s="442"/>
      <c r="Y6" s="442"/>
      <c r="Z6" s="442"/>
      <c r="AA6" s="5"/>
      <c r="AB6" s="5"/>
      <c r="AC6" s="218"/>
    </row>
    <row r="7" spans="1:30" ht="18" customHeight="1" x14ac:dyDescent="0.2">
      <c r="A7" s="357" t="str">
        <f>'Mem. de Calculo'!A9:U9</f>
        <v>Responsável técnico pela PMVNI : MACIEL CASAGRANDE         CREA ES 006698/D</v>
      </c>
      <c r="B7" s="358"/>
      <c r="C7" s="358"/>
      <c r="D7" s="358"/>
      <c r="E7" s="358"/>
      <c r="F7" s="358"/>
      <c r="G7" s="358"/>
      <c r="H7" s="358"/>
      <c r="I7" s="358"/>
      <c r="J7" s="358"/>
      <c r="K7" s="358"/>
      <c r="L7" s="358"/>
      <c r="M7" s="358"/>
      <c r="N7" s="358"/>
      <c r="O7" s="358"/>
      <c r="P7" s="358"/>
      <c r="Q7" s="358"/>
      <c r="R7" s="358"/>
      <c r="S7" s="358"/>
      <c r="T7" s="358"/>
      <c r="U7" s="358"/>
      <c r="V7" s="358"/>
      <c r="W7" s="358"/>
      <c r="X7" s="358"/>
      <c r="Y7" s="358"/>
      <c r="Z7" s="358"/>
      <c r="AA7" s="219"/>
      <c r="AB7" s="219"/>
      <c r="AC7" s="222"/>
    </row>
    <row r="8" spans="1:30" ht="8.1" customHeight="1" x14ac:dyDescent="0.2">
      <c r="A8" s="435"/>
      <c r="B8" s="436"/>
      <c r="C8" s="436"/>
      <c r="D8" s="436"/>
      <c r="E8" s="436"/>
      <c r="F8" s="436"/>
      <c r="G8" s="436"/>
      <c r="H8" s="436"/>
      <c r="I8" s="436"/>
      <c r="J8" s="436"/>
      <c r="K8" s="436"/>
      <c r="L8" s="436"/>
      <c r="M8" s="436"/>
      <c r="N8" s="436"/>
      <c r="O8" s="436"/>
      <c r="P8" s="436"/>
      <c r="Q8" s="436"/>
      <c r="R8" s="436"/>
      <c r="S8" s="436"/>
      <c r="T8" s="436"/>
      <c r="U8" s="436"/>
      <c r="V8" s="436"/>
      <c r="W8" s="436"/>
      <c r="X8" s="436"/>
      <c r="Y8" s="436"/>
      <c r="Z8" s="436"/>
      <c r="AA8" s="436"/>
      <c r="AB8" s="436"/>
      <c r="AC8" s="437"/>
    </row>
    <row r="9" spans="1:30" ht="23.1" customHeight="1" x14ac:dyDescent="0.2">
      <c r="A9" s="403" t="s">
        <v>92</v>
      </c>
      <c r="B9" s="404"/>
      <c r="C9" s="404"/>
      <c r="D9" s="404"/>
      <c r="E9" s="404"/>
      <c r="F9" s="404"/>
      <c r="G9" s="404"/>
      <c r="H9" s="404"/>
      <c r="I9" s="404"/>
      <c r="J9" s="404"/>
      <c r="K9" s="404"/>
      <c r="L9" s="404"/>
      <c r="M9" s="404"/>
      <c r="N9" s="404"/>
      <c r="O9" s="404"/>
      <c r="P9" s="404"/>
      <c r="Q9" s="404"/>
      <c r="R9" s="404"/>
      <c r="S9" s="404"/>
      <c r="T9" s="404"/>
      <c r="U9" s="404"/>
      <c r="V9" s="404"/>
      <c r="W9" s="404"/>
      <c r="X9" s="404"/>
      <c r="Y9" s="404"/>
      <c r="Z9" s="404"/>
      <c r="AA9" s="404"/>
      <c r="AB9" s="404"/>
      <c r="AC9" s="405"/>
    </row>
    <row r="10" spans="1:30" ht="8.1" customHeight="1" x14ac:dyDescent="0.2">
      <c r="A10" s="406"/>
      <c r="B10" s="407"/>
      <c r="C10" s="407"/>
      <c r="D10" s="407"/>
      <c r="E10" s="407"/>
      <c r="F10" s="407"/>
      <c r="G10" s="407"/>
      <c r="H10" s="407"/>
      <c r="I10" s="407"/>
      <c r="J10" s="407"/>
      <c r="K10" s="407"/>
      <c r="L10" s="407"/>
      <c r="M10" s="407"/>
      <c r="N10" s="407"/>
      <c r="O10" s="407"/>
      <c r="P10" s="407"/>
      <c r="Q10" s="407"/>
      <c r="R10" s="407"/>
      <c r="S10" s="407"/>
      <c r="T10" s="407"/>
      <c r="U10" s="407"/>
      <c r="V10" s="407"/>
      <c r="W10" s="407"/>
      <c r="X10" s="407"/>
      <c r="Y10" s="407"/>
      <c r="Z10" s="407"/>
      <c r="AA10" s="407"/>
      <c r="AB10" s="407"/>
      <c r="AC10" s="408"/>
    </row>
    <row r="11" spans="1:30" ht="18" customHeight="1" x14ac:dyDescent="0.2">
      <c r="A11" s="413" t="s">
        <v>0</v>
      </c>
      <c r="B11" s="413" t="s">
        <v>145</v>
      </c>
      <c r="C11" s="413" t="s">
        <v>146</v>
      </c>
      <c r="D11" s="446" t="s">
        <v>1</v>
      </c>
      <c r="E11" s="447"/>
      <c r="F11" s="447"/>
      <c r="G11" s="447"/>
      <c r="H11" s="447"/>
      <c r="I11" s="447"/>
      <c r="J11" s="447"/>
      <c r="K11" s="447"/>
      <c r="L11" s="447"/>
      <c r="M11" s="447"/>
      <c r="N11" s="447"/>
      <c r="O11" s="447"/>
      <c r="P11" s="447"/>
      <c r="Q11" s="447"/>
      <c r="R11" s="448"/>
      <c r="S11" s="413" t="s">
        <v>2</v>
      </c>
      <c r="T11" s="414" t="s">
        <v>3</v>
      </c>
      <c r="U11" s="443" t="s">
        <v>68</v>
      </c>
      <c r="V11" s="444"/>
      <c r="W11" s="444"/>
      <c r="X11" s="444"/>
      <c r="Y11" s="444"/>
      <c r="Z11" s="445"/>
      <c r="AA11" s="409" t="s">
        <v>139</v>
      </c>
      <c r="AB11" s="409"/>
      <c r="AC11" s="410" t="s">
        <v>141</v>
      </c>
      <c r="AD11"/>
    </row>
    <row r="12" spans="1:30" ht="33.75" customHeight="1" x14ac:dyDescent="0.2">
      <c r="A12" s="364"/>
      <c r="B12" s="364"/>
      <c r="C12" s="364"/>
      <c r="D12" s="370"/>
      <c r="E12" s="371"/>
      <c r="F12" s="371"/>
      <c r="G12" s="371"/>
      <c r="H12" s="371"/>
      <c r="I12" s="371"/>
      <c r="J12" s="371"/>
      <c r="K12" s="371"/>
      <c r="L12" s="371"/>
      <c r="M12" s="371"/>
      <c r="N12" s="371"/>
      <c r="O12" s="371"/>
      <c r="P12" s="371"/>
      <c r="Q12" s="371"/>
      <c r="R12" s="372"/>
      <c r="S12" s="364"/>
      <c r="T12" s="366"/>
      <c r="U12" s="180" t="s">
        <v>118</v>
      </c>
      <c r="V12" s="179" t="s">
        <v>119</v>
      </c>
      <c r="W12" s="179" t="s">
        <v>123</v>
      </c>
      <c r="X12" s="178" t="s">
        <v>117</v>
      </c>
      <c r="Y12" s="179" t="s">
        <v>140</v>
      </c>
      <c r="Z12" s="17" t="s">
        <v>5</v>
      </c>
      <c r="AA12" s="179" t="s">
        <v>140</v>
      </c>
      <c r="AB12" s="215" t="s">
        <v>5</v>
      </c>
      <c r="AC12" s="410"/>
    </row>
    <row r="13" spans="1:30" x14ac:dyDescent="0.2">
      <c r="A13" s="228"/>
      <c r="B13" s="228"/>
      <c r="C13" s="229"/>
      <c r="D13" s="418"/>
      <c r="E13" s="419"/>
      <c r="F13" s="419"/>
      <c r="G13" s="419"/>
      <c r="H13" s="419"/>
      <c r="I13" s="419"/>
      <c r="J13" s="419"/>
      <c r="K13" s="419"/>
      <c r="L13" s="419"/>
      <c r="M13" s="419"/>
      <c r="N13" s="419"/>
      <c r="O13" s="419"/>
      <c r="P13" s="419"/>
      <c r="Q13" s="419"/>
      <c r="R13" s="420"/>
      <c r="S13" s="230"/>
      <c r="T13" s="231"/>
      <c r="U13" s="232"/>
      <c r="V13" s="232" t="s">
        <v>120</v>
      </c>
      <c r="W13" s="232"/>
      <c r="X13" s="232"/>
      <c r="Y13" s="232"/>
      <c r="Z13" s="233"/>
      <c r="AA13" s="5"/>
      <c r="AB13" s="225"/>
      <c r="AC13" s="225"/>
    </row>
    <row r="14" spans="1:30" x14ac:dyDescent="0.2">
      <c r="A14" s="265" t="s">
        <v>45</v>
      </c>
      <c r="B14" s="266"/>
      <c r="C14" s="267"/>
      <c r="D14" s="421" t="s">
        <v>6</v>
      </c>
      <c r="E14" s="422"/>
      <c r="F14" s="422"/>
      <c r="G14" s="422"/>
      <c r="H14" s="422"/>
      <c r="I14" s="422"/>
      <c r="J14" s="422"/>
      <c r="K14" s="422"/>
      <c r="L14" s="422"/>
      <c r="M14" s="422"/>
      <c r="N14" s="422"/>
      <c r="O14" s="422"/>
      <c r="P14" s="422"/>
      <c r="Q14" s="422"/>
      <c r="R14" s="423"/>
      <c r="S14" s="268"/>
      <c r="T14" s="269"/>
      <c r="U14" s="270"/>
      <c r="V14" s="270"/>
      <c r="W14" s="270"/>
      <c r="X14" s="270"/>
      <c r="Y14" s="270"/>
      <c r="Z14" s="271"/>
      <c r="AA14" s="272"/>
      <c r="AB14" s="273"/>
      <c r="AC14" s="273"/>
    </row>
    <row r="15" spans="1:30" ht="15" customHeight="1" x14ac:dyDescent="0.2">
      <c r="A15" s="27" t="s">
        <v>7</v>
      </c>
      <c r="B15" s="27" t="s">
        <v>82</v>
      </c>
      <c r="C15" s="29" t="s">
        <v>83</v>
      </c>
      <c r="D15" s="424" t="str">
        <f>'Mem. de Calculo'!D26:R26</f>
        <v>Imprimação com asfalto diluído</v>
      </c>
      <c r="E15" s="425"/>
      <c r="F15" s="425"/>
      <c r="G15" s="425"/>
      <c r="H15" s="425"/>
      <c r="I15" s="425"/>
      <c r="J15" s="425"/>
      <c r="K15" s="425"/>
      <c r="L15" s="425"/>
      <c r="M15" s="425"/>
      <c r="N15" s="425"/>
      <c r="O15" s="425"/>
      <c r="P15" s="425"/>
      <c r="Q15" s="425"/>
      <c r="R15" s="426"/>
      <c r="S15" s="25" t="s">
        <v>9</v>
      </c>
      <c r="T15" s="28">
        <f>ROUND('Mem. de Calculo'!T26,2)</f>
        <v>355.5</v>
      </c>
      <c r="U15" s="59">
        <f>'Mem. de Calculo'!U26</f>
        <v>0.39</v>
      </c>
      <c r="V15" s="211">
        <v>1.002</v>
      </c>
      <c r="W15" s="193">
        <f>U15*V15</f>
        <v>0.39078000000000002</v>
      </c>
      <c r="X15" s="181">
        <f>W15*0.2332</f>
        <v>9.1129896000000002E-2</v>
      </c>
      <c r="Y15" s="181">
        <f>ROUND(W15+X15,2)</f>
        <v>0.48</v>
      </c>
      <c r="Z15" s="181">
        <f>Y15*T15</f>
        <v>170.64</v>
      </c>
      <c r="AA15" s="281">
        <v>0</v>
      </c>
      <c r="AB15" s="181">
        <f>ROUND(AA15*T15,2)</f>
        <v>0</v>
      </c>
      <c r="AC15" s="282" t="str">
        <f>IF(AA15&lt;=Y15,"OK","ERRADO")</f>
        <v>OK</v>
      </c>
    </row>
    <row r="16" spans="1:30" ht="15.75" customHeight="1" x14ac:dyDescent="0.2">
      <c r="A16" s="27" t="s">
        <v>26</v>
      </c>
      <c r="B16" s="27" t="s">
        <v>82</v>
      </c>
      <c r="C16" s="29" t="s">
        <v>85</v>
      </c>
      <c r="D16" s="323" t="str">
        <f>'Mem. de Calculo'!D30:R30</f>
        <v>Concreto asfáltico - faixa C - areia e brita comerciais</v>
      </c>
      <c r="E16" s="324"/>
      <c r="F16" s="324"/>
      <c r="G16" s="324"/>
      <c r="H16" s="324"/>
      <c r="I16" s="324"/>
      <c r="J16" s="324"/>
      <c r="K16" s="324"/>
      <c r="L16" s="324"/>
      <c r="M16" s="324"/>
      <c r="N16" s="324"/>
      <c r="O16" s="324"/>
      <c r="P16" s="324"/>
      <c r="Q16" s="324"/>
      <c r="R16" s="325"/>
      <c r="S16" s="25" t="s">
        <v>8</v>
      </c>
      <c r="T16" s="28">
        <f>ROUND('Mem. de Calculo'!T30,2)</f>
        <v>73.37</v>
      </c>
      <c r="U16" s="59">
        <f>'Mem. de Calculo'!U30</f>
        <v>195.18</v>
      </c>
      <c r="V16" s="211">
        <v>1.002</v>
      </c>
      <c r="W16" s="193">
        <f>U16*V16</f>
        <v>195.57035999999999</v>
      </c>
      <c r="X16" s="181">
        <f>W16*0.2332</f>
        <v>45.607007951999996</v>
      </c>
      <c r="Y16" s="181">
        <f>ROUND(W16+X16,2)</f>
        <v>241.18</v>
      </c>
      <c r="Z16" s="182">
        <f>Y16*T16</f>
        <v>17695.376600000003</v>
      </c>
      <c r="AA16" s="281">
        <v>0</v>
      </c>
      <c r="AB16" s="181">
        <f>ROUND(AA16*T16,2)</f>
        <v>0</v>
      </c>
      <c r="AC16" s="282" t="str">
        <f>IF(AA16&lt;=Y16,"OK","ERRADO")</f>
        <v>OK</v>
      </c>
    </row>
    <row r="17" spans="1:29" x14ac:dyDescent="0.2">
      <c r="A17" s="27"/>
      <c r="B17" s="27"/>
      <c r="C17" s="29"/>
      <c r="D17" s="326" t="s">
        <v>24</v>
      </c>
      <c r="E17" s="327"/>
      <c r="F17" s="327"/>
      <c r="G17" s="327"/>
      <c r="H17" s="327"/>
      <c r="I17" s="327"/>
      <c r="J17" s="327"/>
      <c r="K17" s="327"/>
      <c r="L17" s="327"/>
      <c r="M17" s="327"/>
      <c r="N17" s="327"/>
      <c r="O17" s="327"/>
      <c r="P17" s="327"/>
      <c r="Q17" s="327"/>
      <c r="R17" s="328"/>
      <c r="S17" s="25"/>
      <c r="T17" s="28"/>
      <c r="U17" s="59"/>
      <c r="V17" s="190"/>
      <c r="W17" s="193"/>
      <c r="X17" s="181"/>
      <c r="Y17" s="181"/>
      <c r="Z17" s="183">
        <f>SUM(Z15:Z16)</f>
        <v>17866.016600000003</v>
      </c>
      <c r="AA17" s="5"/>
      <c r="AB17" s="258">
        <f>SUM(AB15:AB16)</f>
        <v>0</v>
      </c>
      <c r="AC17" s="226"/>
    </row>
    <row r="18" spans="1:29" x14ac:dyDescent="0.2">
      <c r="A18" s="234"/>
      <c r="B18" s="234"/>
      <c r="C18" s="235"/>
      <c r="D18" s="236"/>
      <c r="E18" s="237"/>
      <c r="F18" s="237"/>
      <c r="G18" s="238"/>
      <c r="H18" s="237"/>
      <c r="I18" s="237"/>
      <c r="J18" s="286"/>
      <c r="K18" s="286"/>
      <c r="L18" s="286"/>
      <c r="M18" s="286"/>
      <c r="N18" s="286"/>
      <c r="O18" s="286"/>
      <c r="P18" s="286"/>
      <c r="Q18" s="286"/>
      <c r="R18" s="287"/>
      <c r="S18" s="230"/>
      <c r="T18" s="231"/>
      <c r="U18" s="232"/>
      <c r="V18" s="239"/>
      <c r="W18" s="240"/>
      <c r="X18" s="241"/>
      <c r="Y18" s="241"/>
      <c r="Z18" s="242"/>
      <c r="AA18" s="5"/>
      <c r="AB18" s="226"/>
      <c r="AC18" s="226"/>
    </row>
    <row r="19" spans="1:29" x14ac:dyDescent="0.2">
      <c r="A19" s="265" t="s">
        <v>44</v>
      </c>
      <c r="B19" s="265"/>
      <c r="C19" s="274"/>
      <c r="D19" s="415" t="s">
        <v>10</v>
      </c>
      <c r="E19" s="416"/>
      <c r="F19" s="416"/>
      <c r="G19" s="416"/>
      <c r="H19" s="416"/>
      <c r="I19" s="416"/>
      <c r="J19" s="416"/>
      <c r="K19" s="416"/>
      <c r="L19" s="416"/>
      <c r="M19" s="416"/>
      <c r="N19" s="416"/>
      <c r="O19" s="416"/>
      <c r="P19" s="416"/>
      <c r="Q19" s="416"/>
      <c r="R19" s="417"/>
      <c r="S19" s="268"/>
      <c r="T19" s="271"/>
      <c r="U19" s="270"/>
      <c r="V19" s="275"/>
      <c r="W19" s="276"/>
      <c r="X19" s="277"/>
      <c r="Y19" s="277"/>
      <c r="Z19" s="277"/>
      <c r="AA19" s="272"/>
      <c r="AB19" s="273"/>
      <c r="AC19" s="273"/>
    </row>
    <row r="20" spans="1:29" x14ac:dyDescent="0.2">
      <c r="A20" s="25" t="s">
        <v>11</v>
      </c>
      <c r="B20" s="25" t="s">
        <v>30</v>
      </c>
      <c r="C20" s="253" t="s">
        <v>107</v>
      </c>
      <c r="D20" s="449" t="s">
        <v>12</v>
      </c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0"/>
      <c r="P20" s="450"/>
      <c r="Q20" s="450"/>
      <c r="R20" s="451"/>
      <c r="S20" s="25" t="s">
        <v>8</v>
      </c>
      <c r="T20" s="26">
        <f>ROUND('Mem. de Calculo'!T39,2)</f>
        <v>4.7699999999999996</v>
      </c>
      <c r="U20" s="254">
        <f>ROUND('Mem. de Calculo'!U39,2)</f>
        <v>4776.46</v>
      </c>
      <c r="V20" s="255">
        <v>1.08</v>
      </c>
      <c r="W20" s="256">
        <f>U20*V20</f>
        <v>5158.5768000000007</v>
      </c>
      <c r="X20" s="257">
        <f>W20*0.2332</f>
        <v>1202.9801097600002</v>
      </c>
      <c r="Y20" s="181">
        <f>ROUND(W20+X20,2)</f>
        <v>6361.56</v>
      </c>
      <c r="Z20" s="181">
        <f>ROUND(Y20*T20,2)</f>
        <v>30344.639999999999</v>
      </c>
      <c r="AA20" s="281">
        <v>0</v>
      </c>
      <c r="AB20" s="181">
        <f>ROUND(AA20*T20,2)</f>
        <v>0</v>
      </c>
      <c r="AC20" s="282" t="str">
        <f>IF(AA20&lt;=Y20,"OK","ERRADO")</f>
        <v>OK</v>
      </c>
    </row>
    <row r="21" spans="1:29" x14ac:dyDescent="0.2">
      <c r="A21" s="19" t="s">
        <v>13</v>
      </c>
      <c r="B21" s="19" t="s">
        <v>30</v>
      </c>
      <c r="C21" s="32" t="s">
        <v>108</v>
      </c>
      <c r="D21" s="332" t="s">
        <v>40</v>
      </c>
      <c r="E21" s="333"/>
      <c r="F21" s="333"/>
      <c r="G21" s="333"/>
      <c r="H21" s="333"/>
      <c r="I21" s="333"/>
      <c r="J21" s="333"/>
      <c r="K21" s="333"/>
      <c r="L21" s="333"/>
      <c r="M21" s="333"/>
      <c r="N21" s="333"/>
      <c r="O21" s="333"/>
      <c r="P21" s="333"/>
      <c r="Q21" s="333"/>
      <c r="R21" s="334"/>
      <c r="S21" s="19" t="s">
        <v>8</v>
      </c>
      <c r="T21" s="6">
        <f>ROUND('Mem. de Calculo'!T41,2)</f>
        <v>0.46</v>
      </c>
      <c r="U21" s="61">
        <f>ROUND('Mem. de Calculo'!U41,2)</f>
        <v>6488.84</v>
      </c>
      <c r="V21" s="192">
        <v>1.08</v>
      </c>
      <c r="W21" s="195">
        <f>U21*V21</f>
        <v>7007.9472000000005</v>
      </c>
      <c r="X21" s="184">
        <f>W21*0.2332</f>
        <v>1634.25328704</v>
      </c>
      <c r="Y21" s="181">
        <f>ROUND(W21+X21,2)</f>
        <v>8642.2000000000007</v>
      </c>
      <c r="Z21" s="182">
        <f>ROUND(Y21*T21,2)</f>
        <v>3975.41</v>
      </c>
      <c r="AA21" s="281">
        <v>0</v>
      </c>
      <c r="AB21" s="181">
        <f>ROUND(AA21*T21,2)</f>
        <v>0</v>
      </c>
      <c r="AC21" s="282" t="str">
        <f>IF(AA21&lt;=Y21,"OK","ERRADO")</f>
        <v>OK</v>
      </c>
    </row>
    <row r="22" spans="1:29" x14ac:dyDescent="0.2">
      <c r="A22" s="19" t="s">
        <v>14</v>
      </c>
      <c r="B22" s="19" t="s">
        <v>30</v>
      </c>
      <c r="C22" s="32" t="s">
        <v>39</v>
      </c>
      <c r="D22" s="332" t="s">
        <v>100</v>
      </c>
      <c r="E22" s="333"/>
      <c r="F22" s="333"/>
      <c r="G22" s="333"/>
      <c r="H22" s="333"/>
      <c r="I22" s="333"/>
      <c r="J22" s="333"/>
      <c r="K22" s="333"/>
      <c r="L22" s="333"/>
      <c r="M22" s="333"/>
      <c r="N22" s="333"/>
      <c r="O22" s="333"/>
      <c r="P22" s="333"/>
      <c r="Q22" s="333"/>
      <c r="R22" s="334"/>
      <c r="S22" s="19" t="s">
        <v>15</v>
      </c>
      <c r="T22" s="6">
        <f>ROUND(Z20+Z21,2)</f>
        <v>34320.050000000003</v>
      </c>
      <c r="U22" s="196">
        <v>20.93</v>
      </c>
      <c r="V22" s="192"/>
      <c r="W22" s="195"/>
      <c r="X22" s="185"/>
      <c r="Y22" s="288">
        <v>20.93</v>
      </c>
      <c r="Z22" s="197">
        <f>ROUND(T22*U22/100,2)</f>
        <v>7183.19</v>
      </c>
      <c r="AA22" s="508">
        <v>20.93</v>
      </c>
      <c r="AB22" s="181">
        <f>(AB21+AB20)*AA22/100</f>
        <v>0</v>
      </c>
      <c r="AC22" s="282" t="str">
        <f>IF(AA22&lt;=Y22,"OK","ERRADO")</f>
        <v>OK</v>
      </c>
    </row>
    <row r="23" spans="1:29" x14ac:dyDescent="0.2">
      <c r="A23" s="19"/>
      <c r="B23" s="19"/>
      <c r="C23" s="19"/>
      <c r="D23" s="326" t="s">
        <v>25</v>
      </c>
      <c r="E23" s="327"/>
      <c r="F23" s="327"/>
      <c r="G23" s="327"/>
      <c r="H23" s="327"/>
      <c r="I23" s="327"/>
      <c r="J23" s="327"/>
      <c r="K23" s="327"/>
      <c r="L23" s="327"/>
      <c r="M23" s="327"/>
      <c r="N23" s="327"/>
      <c r="O23" s="327"/>
      <c r="P23" s="327"/>
      <c r="Q23" s="327"/>
      <c r="R23" s="328"/>
      <c r="S23" s="19"/>
      <c r="T23" s="6"/>
      <c r="U23" s="60"/>
      <c r="V23" s="191"/>
      <c r="W23" s="194"/>
      <c r="X23" s="182"/>
      <c r="Y23" s="181"/>
      <c r="Z23" s="186">
        <f>SUM(Z20:Z22)</f>
        <v>41503.240000000005</v>
      </c>
      <c r="AA23" s="5"/>
      <c r="AB23" s="258">
        <f>SUM(AB20:AB22)</f>
        <v>0</v>
      </c>
      <c r="AC23" s="226"/>
    </row>
    <row r="24" spans="1:29" x14ac:dyDescent="0.2">
      <c r="A24" s="243"/>
      <c r="B24" s="243"/>
      <c r="C24" s="243"/>
      <c r="D24" s="452"/>
      <c r="E24" s="453"/>
      <c r="F24" s="453"/>
      <c r="G24" s="453"/>
      <c r="H24" s="453"/>
      <c r="I24" s="453"/>
      <c r="J24" s="453"/>
      <c r="K24" s="453"/>
      <c r="L24" s="453"/>
      <c r="M24" s="453"/>
      <c r="N24" s="453"/>
      <c r="O24" s="453"/>
      <c r="P24" s="453"/>
      <c r="Q24" s="453"/>
      <c r="R24" s="454"/>
      <c r="S24" s="243"/>
      <c r="T24" s="233"/>
      <c r="U24" s="244"/>
      <c r="V24" s="245"/>
      <c r="W24" s="246"/>
      <c r="X24" s="247"/>
      <c r="Y24" s="241"/>
      <c r="Z24" s="248"/>
      <c r="AA24" s="5"/>
      <c r="AB24" s="226"/>
      <c r="AC24" s="226"/>
    </row>
    <row r="25" spans="1:29" x14ac:dyDescent="0.2">
      <c r="A25" s="278" t="s">
        <v>43</v>
      </c>
      <c r="B25" s="268"/>
      <c r="C25" s="268"/>
      <c r="D25" s="455" t="s">
        <v>52</v>
      </c>
      <c r="E25" s="456"/>
      <c r="F25" s="456"/>
      <c r="G25" s="456"/>
      <c r="H25" s="456"/>
      <c r="I25" s="456"/>
      <c r="J25" s="456"/>
      <c r="K25" s="456"/>
      <c r="L25" s="456"/>
      <c r="M25" s="456"/>
      <c r="N25" s="456"/>
      <c r="O25" s="456"/>
      <c r="P25" s="456"/>
      <c r="Q25" s="456"/>
      <c r="R25" s="457"/>
      <c r="S25" s="268"/>
      <c r="T25" s="271"/>
      <c r="U25" s="270"/>
      <c r="V25" s="275"/>
      <c r="W25" s="276"/>
      <c r="X25" s="277"/>
      <c r="Y25" s="277"/>
      <c r="Z25" s="279"/>
      <c r="AA25" s="272"/>
      <c r="AB25" s="273"/>
      <c r="AC25" s="273"/>
    </row>
    <row r="26" spans="1:29" x14ac:dyDescent="0.2">
      <c r="A26" s="25" t="s">
        <v>33</v>
      </c>
      <c r="B26" s="25" t="s">
        <v>30</v>
      </c>
      <c r="C26" s="25">
        <v>60006</v>
      </c>
      <c r="D26" s="424" t="str">
        <f>'Mem. de Calculo'!D47:R47</f>
        <v>TR-301-00 (Massa Asfáltica) - 1,587XP + 1,648XR + 12,211</v>
      </c>
      <c r="E26" s="425"/>
      <c r="F26" s="425"/>
      <c r="G26" s="425"/>
      <c r="H26" s="425"/>
      <c r="I26" s="425"/>
      <c r="J26" s="425"/>
      <c r="K26" s="425"/>
      <c r="L26" s="425"/>
      <c r="M26" s="425"/>
      <c r="N26" s="425"/>
      <c r="O26" s="425"/>
      <c r="P26" s="425"/>
      <c r="Q26" s="425"/>
      <c r="R26" s="426"/>
      <c r="S26" s="25" t="s">
        <v>31</v>
      </c>
      <c r="T26" s="26">
        <f>ROUND('Mem. de Calculo'!T47,2)</f>
        <v>73.37</v>
      </c>
      <c r="U26" s="59">
        <f>ROUND('Mem. de Calculo'!U47,2)</f>
        <v>36.020000000000003</v>
      </c>
      <c r="V26" s="190">
        <v>1.08</v>
      </c>
      <c r="W26" s="193">
        <f>U26*V26</f>
        <v>38.901600000000009</v>
      </c>
      <c r="X26" s="181">
        <f t="shared" ref="X26:X31" si="0">W26*0.2332</f>
        <v>9.0718531200000019</v>
      </c>
      <c r="Y26" s="181">
        <f>ROUND(W26+X26,2)</f>
        <v>47.97</v>
      </c>
      <c r="Z26" s="181">
        <f>Y26*T26</f>
        <v>3519.5589</v>
      </c>
      <c r="AA26" s="281">
        <v>0</v>
      </c>
      <c r="AB26" s="181">
        <f>ROUND(AA26*T26,2)</f>
        <v>0</v>
      </c>
      <c r="AC26" s="282" t="str">
        <f t="shared" ref="AC26:AC31" si="1">IF(AA26&lt;=Y26,"OK","ERRADO")</f>
        <v>OK</v>
      </c>
    </row>
    <row r="27" spans="1:29" ht="27" customHeight="1" x14ac:dyDescent="0.2">
      <c r="A27" s="19" t="s">
        <v>34</v>
      </c>
      <c r="B27" s="19" t="s">
        <v>30</v>
      </c>
      <c r="C27" s="19">
        <v>60002</v>
      </c>
      <c r="D27" s="323" t="str">
        <f>'Mem. de Calculo'!D50:R50</f>
        <v>TR-201-00 (Comercial - Caminhão basculante) - 1,055XP + 1,099XR + 4,396 (brita p/ CBUQ)</v>
      </c>
      <c r="E27" s="324"/>
      <c r="F27" s="324"/>
      <c r="G27" s="324"/>
      <c r="H27" s="324"/>
      <c r="I27" s="324"/>
      <c r="J27" s="324"/>
      <c r="K27" s="324"/>
      <c r="L27" s="324"/>
      <c r="M27" s="324"/>
      <c r="N27" s="324"/>
      <c r="O27" s="324"/>
      <c r="P27" s="324"/>
      <c r="Q27" s="324"/>
      <c r="R27" s="325"/>
      <c r="S27" s="19" t="s">
        <v>31</v>
      </c>
      <c r="T27" s="177">
        <f>ROUND('Mem. de Calculo'!T50,2)</f>
        <v>43.98</v>
      </c>
      <c r="U27" s="60">
        <f>ROUND('Mem. de Calculo'!U50,2)</f>
        <v>67.7</v>
      </c>
      <c r="V27" s="191">
        <v>1.08</v>
      </c>
      <c r="W27" s="194">
        <f t="shared" ref="W27:W31" si="2">U27*V27</f>
        <v>73.116000000000014</v>
      </c>
      <c r="X27" s="182">
        <f t="shared" si="0"/>
        <v>17.050651200000001</v>
      </c>
      <c r="Y27" s="181">
        <f t="shared" ref="Y27:Y31" si="3">ROUND(W27+X27,2)</f>
        <v>90.17</v>
      </c>
      <c r="Z27" s="182">
        <f t="shared" ref="Z27:Z31" si="4">Y27*T27</f>
        <v>3965.6765999999998</v>
      </c>
      <c r="AA27" s="281">
        <v>0</v>
      </c>
      <c r="AB27" s="181">
        <f t="shared" ref="AB27:AB31" si="5">ROUND(AA27*T27,2)</f>
        <v>0</v>
      </c>
      <c r="AC27" s="282" t="str">
        <f t="shared" si="1"/>
        <v>OK</v>
      </c>
    </row>
    <row r="28" spans="1:29" ht="27" customHeight="1" x14ac:dyDescent="0.2">
      <c r="A28" s="19" t="s">
        <v>49</v>
      </c>
      <c r="B28" s="19" t="s">
        <v>30</v>
      </c>
      <c r="C28" s="19">
        <v>60002</v>
      </c>
      <c r="D28" s="323" t="str">
        <f>'Mem. de Calculo'!D53:R53</f>
        <v>TR-201-00 (Comercial - Caminhão basculante) 1,055XP + 1,099XR + 4,396 (pó de pedra p/ CBUQ)</v>
      </c>
      <c r="E28" s="324"/>
      <c r="F28" s="324"/>
      <c r="G28" s="324"/>
      <c r="H28" s="324"/>
      <c r="I28" s="324"/>
      <c r="J28" s="324"/>
      <c r="K28" s="324"/>
      <c r="L28" s="324"/>
      <c r="M28" s="324"/>
      <c r="N28" s="324"/>
      <c r="O28" s="324"/>
      <c r="P28" s="324"/>
      <c r="Q28" s="324"/>
      <c r="R28" s="325"/>
      <c r="S28" s="19" t="s">
        <v>31</v>
      </c>
      <c r="T28" s="177">
        <f>ROUND('Mem. de Calculo'!T53,2)</f>
        <v>24.83</v>
      </c>
      <c r="U28" s="60">
        <f>ROUND('Mem. de Calculo'!U53,2)</f>
        <v>67.7</v>
      </c>
      <c r="V28" s="191">
        <v>1.08</v>
      </c>
      <c r="W28" s="194">
        <f t="shared" si="2"/>
        <v>73.116000000000014</v>
      </c>
      <c r="X28" s="182">
        <f t="shared" si="0"/>
        <v>17.050651200000001</v>
      </c>
      <c r="Y28" s="181">
        <f t="shared" si="3"/>
        <v>90.17</v>
      </c>
      <c r="Z28" s="182">
        <f t="shared" si="4"/>
        <v>2238.9211</v>
      </c>
      <c r="AA28" s="257">
        <f>AA27</f>
        <v>0</v>
      </c>
      <c r="AB28" s="181">
        <f t="shared" si="5"/>
        <v>0</v>
      </c>
      <c r="AC28" s="282" t="str">
        <f t="shared" si="1"/>
        <v>OK</v>
      </c>
    </row>
    <row r="29" spans="1:29" ht="25.5" customHeight="1" x14ac:dyDescent="0.2">
      <c r="A29" s="19" t="s">
        <v>50</v>
      </c>
      <c r="B29" s="19" t="s">
        <v>30</v>
      </c>
      <c r="C29" s="19">
        <v>60004</v>
      </c>
      <c r="D29" s="323" t="str">
        <f>'Mem. de Calculo'!D56:R56</f>
        <v>TR-203-00 (Comercial - Caminhão carroceria) 1,028XP + 1,070XR (filler p/ CBUQ)</v>
      </c>
      <c r="E29" s="324"/>
      <c r="F29" s="324"/>
      <c r="G29" s="324"/>
      <c r="H29" s="324"/>
      <c r="I29" s="324"/>
      <c r="J29" s="324"/>
      <c r="K29" s="324"/>
      <c r="L29" s="324"/>
      <c r="M29" s="324"/>
      <c r="N29" s="324"/>
      <c r="O29" s="324"/>
      <c r="P29" s="324"/>
      <c r="Q29" s="324"/>
      <c r="R29" s="325"/>
      <c r="S29" s="19" t="s">
        <v>31</v>
      </c>
      <c r="T29" s="6">
        <f>ROUND('Mem. de Calculo'!T56,2)</f>
        <v>2.2000000000000002</v>
      </c>
      <c r="U29" s="60">
        <f>ROUND('Mem. de Calculo'!U56,2)</f>
        <v>61.68</v>
      </c>
      <c r="V29" s="191">
        <v>1.08</v>
      </c>
      <c r="W29" s="194">
        <f t="shared" si="2"/>
        <v>66.614400000000003</v>
      </c>
      <c r="X29" s="182">
        <f t="shared" si="0"/>
        <v>15.53447808</v>
      </c>
      <c r="Y29" s="181">
        <f t="shared" si="3"/>
        <v>82.15</v>
      </c>
      <c r="Z29" s="182">
        <f t="shared" si="4"/>
        <v>180.73000000000002</v>
      </c>
      <c r="AA29" s="281">
        <v>0</v>
      </c>
      <c r="AB29" s="181">
        <f t="shared" si="5"/>
        <v>0</v>
      </c>
      <c r="AC29" s="282" t="str">
        <f t="shared" si="1"/>
        <v>OK</v>
      </c>
    </row>
    <row r="30" spans="1:29" x14ac:dyDescent="0.2">
      <c r="A30" s="19" t="s">
        <v>37</v>
      </c>
      <c r="B30" s="19" t="s">
        <v>30</v>
      </c>
      <c r="C30" s="19">
        <f>'Mem. de Calculo'!C59</f>
        <v>100849</v>
      </c>
      <c r="D30" s="323" t="str">
        <f>'Mem. de Calculo'!D59:R59</f>
        <v>(Mat. Asf. Q. DNIT) 0,632XP + 0,748XR + 67,458</v>
      </c>
      <c r="E30" s="324"/>
      <c r="F30" s="324"/>
      <c r="G30" s="324"/>
      <c r="H30" s="324"/>
      <c r="I30" s="324"/>
      <c r="J30" s="324"/>
      <c r="K30" s="324"/>
      <c r="L30" s="324"/>
      <c r="M30" s="324"/>
      <c r="N30" s="324"/>
      <c r="O30" s="324"/>
      <c r="P30" s="324"/>
      <c r="Q30" s="324"/>
      <c r="R30" s="325"/>
      <c r="S30" s="19" t="s">
        <v>31</v>
      </c>
      <c r="T30" s="177">
        <f>ROUND('Mem. de Calculo'!T59,2)</f>
        <v>4.7699999999999996</v>
      </c>
      <c r="U30" s="60">
        <f>ROUND('Mem. de Calculo'!U59,2)</f>
        <v>130.66</v>
      </c>
      <c r="V30" s="191">
        <v>1.08</v>
      </c>
      <c r="W30" s="194">
        <f t="shared" si="2"/>
        <v>141.11279999999999</v>
      </c>
      <c r="X30" s="182">
        <f t="shared" si="0"/>
        <v>32.907504959999997</v>
      </c>
      <c r="Y30" s="181">
        <f t="shared" si="3"/>
        <v>174.02</v>
      </c>
      <c r="Z30" s="182">
        <f t="shared" si="4"/>
        <v>830.07539999999995</v>
      </c>
      <c r="AA30" s="281">
        <v>0</v>
      </c>
      <c r="AB30" s="181">
        <f t="shared" si="5"/>
        <v>0</v>
      </c>
      <c r="AC30" s="282" t="str">
        <f t="shared" si="1"/>
        <v>OK</v>
      </c>
    </row>
    <row r="31" spans="1:29" x14ac:dyDescent="0.2">
      <c r="A31" s="19" t="s">
        <v>38</v>
      </c>
      <c r="B31" s="19" t="s">
        <v>30</v>
      </c>
      <c r="C31" s="19">
        <f>'Mem. de Calculo'!C62</f>
        <v>100849</v>
      </c>
      <c r="D31" s="323" t="str">
        <f>'Mem. de Calculo'!D62:R62</f>
        <v>(Mat. Asf. Q. DNIT) 0,632XP + 0,748XR + 67,458</v>
      </c>
      <c r="E31" s="324"/>
      <c r="F31" s="324"/>
      <c r="G31" s="324"/>
      <c r="H31" s="324"/>
      <c r="I31" s="324"/>
      <c r="J31" s="324"/>
      <c r="K31" s="324"/>
      <c r="L31" s="324"/>
      <c r="M31" s="324"/>
      <c r="N31" s="324"/>
      <c r="O31" s="324"/>
      <c r="P31" s="324"/>
      <c r="Q31" s="324"/>
      <c r="R31" s="325"/>
      <c r="S31" s="19" t="s">
        <v>31</v>
      </c>
      <c r="T31" s="6">
        <f>ROUND('Mem. de Calculo'!T62,2)</f>
        <v>0.73</v>
      </c>
      <c r="U31" s="60">
        <f>ROUND('Mem. de Calculo'!U62,2)</f>
        <v>130.66</v>
      </c>
      <c r="V31" s="191">
        <v>1.08</v>
      </c>
      <c r="W31" s="194">
        <f t="shared" si="2"/>
        <v>141.11279999999999</v>
      </c>
      <c r="X31" s="182">
        <f t="shared" si="0"/>
        <v>32.907504959999997</v>
      </c>
      <c r="Y31" s="181">
        <f t="shared" si="3"/>
        <v>174.02</v>
      </c>
      <c r="Z31" s="182">
        <f t="shared" si="4"/>
        <v>127.0346</v>
      </c>
      <c r="AA31" s="257">
        <f>AA30</f>
        <v>0</v>
      </c>
      <c r="AB31" s="181">
        <f t="shared" si="5"/>
        <v>0</v>
      </c>
      <c r="AC31" s="282" t="str">
        <f t="shared" si="1"/>
        <v>OK</v>
      </c>
    </row>
    <row r="32" spans="1:29" x14ac:dyDescent="0.2">
      <c r="A32" s="19"/>
      <c r="B32" s="19"/>
      <c r="C32" s="19"/>
      <c r="D32" s="326" t="s">
        <v>35</v>
      </c>
      <c r="E32" s="327"/>
      <c r="F32" s="327"/>
      <c r="G32" s="327"/>
      <c r="H32" s="327"/>
      <c r="I32" s="327"/>
      <c r="J32" s="327"/>
      <c r="K32" s="327"/>
      <c r="L32" s="327"/>
      <c r="M32" s="327"/>
      <c r="N32" s="327"/>
      <c r="O32" s="327"/>
      <c r="P32" s="327"/>
      <c r="Q32" s="327"/>
      <c r="R32" s="328"/>
      <c r="S32" s="19"/>
      <c r="T32" s="6"/>
      <c r="U32" s="60"/>
      <c r="V32" s="191"/>
      <c r="W32" s="194"/>
      <c r="X32" s="182"/>
      <c r="Y32" s="182"/>
      <c r="Z32" s="187">
        <f>SUM(Z26:Z31)</f>
        <v>10861.9966</v>
      </c>
      <c r="AA32" s="5"/>
      <c r="AB32" s="258">
        <f>SUM(AB26:AB31)</f>
        <v>0</v>
      </c>
      <c r="AC32" s="226"/>
    </row>
    <row r="33" spans="1:29" x14ac:dyDescent="0.2">
      <c r="A33" s="243"/>
      <c r="B33" s="243"/>
      <c r="C33" s="243"/>
      <c r="D33" s="249"/>
      <c r="E33" s="250"/>
      <c r="F33" s="250"/>
      <c r="G33" s="250"/>
      <c r="H33" s="250"/>
      <c r="I33" s="250"/>
      <c r="J33" s="250"/>
      <c r="K33" s="250"/>
      <c r="L33" s="250"/>
      <c r="M33" s="250"/>
      <c r="N33" s="250"/>
      <c r="O33" s="250"/>
      <c r="P33" s="250"/>
      <c r="Q33" s="250"/>
      <c r="R33" s="251"/>
      <c r="S33" s="243"/>
      <c r="T33" s="233"/>
      <c r="U33" s="244"/>
      <c r="V33" s="245"/>
      <c r="W33" s="246"/>
      <c r="X33" s="247"/>
      <c r="Y33" s="247"/>
      <c r="Z33" s="252"/>
      <c r="AA33" s="5"/>
      <c r="AB33" s="226"/>
      <c r="AC33" s="226"/>
    </row>
    <row r="34" spans="1:29" x14ac:dyDescent="0.2">
      <c r="A34" s="278" t="s">
        <v>42</v>
      </c>
      <c r="B34" s="278"/>
      <c r="C34" s="278"/>
      <c r="D34" s="455" t="s">
        <v>51</v>
      </c>
      <c r="E34" s="456"/>
      <c r="F34" s="456"/>
      <c r="G34" s="456"/>
      <c r="H34" s="456"/>
      <c r="I34" s="456"/>
      <c r="J34" s="456"/>
      <c r="K34" s="456"/>
      <c r="L34" s="456"/>
      <c r="M34" s="456"/>
      <c r="N34" s="456"/>
      <c r="O34" s="456"/>
      <c r="P34" s="456"/>
      <c r="Q34" s="456"/>
      <c r="R34" s="457"/>
      <c r="S34" s="268"/>
      <c r="T34" s="271"/>
      <c r="U34" s="270"/>
      <c r="V34" s="275"/>
      <c r="W34" s="276"/>
      <c r="X34" s="277"/>
      <c r="Y34" s="277"/>
      <c r="Z34" s="280"/>
      <c r="AA34" s="272"/>
      <c r="AB34" s="273"/>
      <c r="AC34" s="273"/>
    </row>
    <row r="35" spans="1:29" ht="18" customHeight="1" x14ac:dyDescent="0.2">
      <c r="A35" s="27" t="s">
        <v>36</v>
      </c>
      <c r="B35" s="27" t="s">
        <v>30</v>
      </c>
      <c r="C35" s="27">
        <v>100390</v>
      </c>
      <c r="D35" s="460" t="s">
        <v>90</v>
      </c>
      <c r="E35" s="461"/>
      <c r="F35" s="461"/>
      <c r="G35" s="461"/>
      <c r="H35" s="461"/>
      <c r="I35" s="461"/>
      <c r="J35" s="461"/>
      <c r="K35" s="461"/>
      <c r="L35" s="461"/>
      <c r="M35" s="461"/>
      <c r="N35" s="461"/>
      <c r="O35" s="461"/>
      <c r="P35" s="461"/>
      <c r="Q35" s="461"/>
      <c r="R35" s="462"/>
      <c r="S35" s="25" t="s">
        <v>15</v>
      </c>
      <c r="T35" s="26">
        <v>100</v>
      </c>
      <c r="U35" s="59">
        <f>ROUND(3%*(Z17+Z23+Z32)/100,2)</f>
        <v>21.07</v>
      </c>
      <c r="V35" s="190"/>
      <c r="W35" s="193"/>
      <c r="X35" s="181"/>
      <c r="Y35" s="181">
        <f>U35</f>
        <v>21.07</v>
      </c>
      <c r="Z35" s="181">
        <f t="shared" ref="Z35" si="6">ROUND(T35*U35,2)</f>
        <v>2107</v>
      </c>
      <c r="AA35" s="281">
        <v>0</v>
      </c>
      <c r="AB35" s="181">
        <f t="shared" ref="AB35" si="7">ROUND(AA35*T35,2)</f>
        <v>0</v>
      </c>
      <c r="AC35" s="283" t="str">
        <f>IF(AA35&lt;=Y35,"OK","ERRADO")</f>
        <v>OK</v>
      </c>
    </row>
    <row r="36" spans="1:29" x14ac:dyDescent="0.2">
      <c r="A36" s="36"/>
      <c r="B36" s="36"/>
      <c r="C36" s="36"/>
      <c r="D36" s="326" t="s">
        <v>41</v>
      </c>
      <c r="E36" s="327"/>
      <c r="F36" s="327"/>
      <c r="G36" s="327"/>
      <c r="H36" s="327"/>
      <c r="I36" s="327"/>
      <c r="J36" s="327"/>
      <c r="K36" s="327"/>
      <c r="L36" s="327"/>
      <c r="M36" s="327"/>
      <c r="N36" s="327"/>
      <c r="O36" s="327"/>
      <c r="P36" s="327"/>
      <c r="Q36" s="327"/>
      <c r="R36" s="328"/>
      <c r="S36" s="19"/>
      <c r="T36" s="6"/>
      <c r="U36" s="60"/>
      <c r="V36" s="182"/>
      <c r="W36" s="182"/>
      <c r="X36" s="182"/>
      <c r="Y36" s="182"/>
      <c r="Z36" s="186">
        <f>SUM(Z35:Z35)</f>
        <v>2107</v>
      </c>
      <c r="AA36" s="5"/>
      <c r="AB36" s="258">
        <f>SUM(AB35)</f>
        <v>0</v>
      </c>
      <c r="AC36" s="226"/>
    </row>
    <row r="37" spans="1:29" x14ac:dyDescent="0.2">
      <c r="A37" s="19"/>
      <c r="B37" s="19"/>
      <c r="C37" s="19"/>
      <c r="D37" s="345"/>
      <c r="E37" s="346"/>
      <c r="F37" s="346"/>
      <c r="G37" s="346"/>
      <c r="H37" s="346"/>
      <c r="I37" s="346"/>
      <c r="J37" s="346"/>
      <c r="K37" s="346"/>
      <c r="L37" s="346"/>
      <c r="M37" s="346"/>
      <c r="N37" s="346"/>
      <c r="O37" s="346"/>
      <c r="P37" s="346"/>
      <c r="Q37" s="346"/>
      <c r="R37" s="347"/>
      <c r="S37" s="19"/>
      <c r="T37" s="6"/>
      <c r="U37" s="60"/>
      <c r="V37" s="182"/>
      <c r="W37" s="182"/>
      <c r="X37" s="182"/>
      <c r="Y37" s="182"/>
      <c r="Z37" s="186"/>
      <c r="AA37" s="5"/>
      <c r="AB37" s="226"/>
      <c r="AC37" s="226"/>
    </row>
    <row r="38" spans="1:29" ht="15.95" customHeight="1" x14ac:dyDescent="0.2">
      <c r="A38" s="71"/>
      <c r="B38" s="72"/>
      <c r="C38" s="72"/>
      <c r="D38" s="73" t="s">
        <v>16</v>
      </c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4"/>
      <c r="T38" s="75"/>
      <c r="U38" s="76"/>
      <c r="V38" s="188"/>
      <c r="W38" s="188"/>
      <c r="X38" s="188"/>
      <c r="Y38" s="188"/>
      <c r="Z38" s="189">
        <f>Z36+Z32+Z23+Z17</f>
        <v>72338.253200000006</v>
      </c>
      <c r="AA38" s="227"/>
      <c r="AB38" s="259">
        <f>SUM(AB17,AB23,AB32,AB36,)</f>
        <v>0</v>
      </c>
      <c r="AC38" s="227"/>
    </row>
    <row r="39" spans="1:29" s="11" customFormat="1" ht="14.25" x14ac:dyDescent="0.2">
      <c r="A39" s="411" t="s">
        <v>142</v>
      </c>
      <c r="B39" s="412"/>
      <c r="C39" s="412"/>
      <c r="D39" s="412"/>
      <c r="E39" s="412"/>
      <c r="F39" s="412"/>
      <c r="G39" s="412"/>
      <c r="H39" s="412"/>
      <c r="I39" s="412"/>
      <c r="J39" s="412"/>
      <c r="K39" s="412"/>
      <c r="L39" s="412"/>
      <c r="M39" s="412"/>
      <c r="N39" s="412"/>
      <c r="O39" s="102"/>
      <c r="P39" s="102"/>
      <c r="Q39" s="102"/>
      <c r="R39" s="102"/>
      <c r="S39" s="69" t="s">
        <v>66</v>
      </c>
      <c r="T39" s="69"/>
      <c r="U39" s="69"/>
      <c r="V39" s="69"/>
      <c r="W39" s="69"/>
      <c r="X39" s="69"/>
      <c r="Y39" s="69"/>
      <c r="Z39" s="216"/>
      <c r="AC39" s="223"/>
    </row>
    <row r="40" spans="1:29" s="11" customFormat="1" ht="14.25" x14ac:dyDescent="0.2">
      <c r="A40" s="212"/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102"/>
      <c r="P40" s="102"/>
      <c r="Q40" s="102"/>
      <c r="R40" s="102"/>
      <c r="S40" s="69"/>
      <c r="T40" s="69"/>
      <c r="U40" s="69"/>
      <c r="V40" s="69"/>
      <c r="W40" s="69"/>
      <c r="X40" s="69"/>
      <c r="Y40" s="69"/>
      <c r="Z40" s="69"/>
      <c r="AC40" s="223"/>
    </row>
    <row r="41" spans="1:29" s="11" customFormat="1" ht="14.25" hidden="1" customHeight="1" x14ac:dyDescent="0.2">
      <c r="A41" s="212" t="s">
        <v>133</v>
      </c>
      <c r="B41" s="213"/>
      <c r="C41" s="213"/>
      <c r="D41" s="213"/>
      <c r="E41" s="213"/>
      <c r="F41" s="213"/>
      <c r="G41" s="213"/>
      <c r="H41" s="213"/>
      <c r="I41" s="213"/>
      <c r="J41" s="213"/>
      <c r="K41" s="213"/>
      <c r="L41" s="213"/>
      <c r="M41" s="213"/>
      <c r="N41" s="213"/>
      <c r="O41" s="102"/>
      <c r="P41" s="102"/>
      <c r="Q41" s="102"/>
      <c r="R41" s="102"/>
      <c r="S41" s="69"/>
      <c r="T41" s="69"/>
      <c r="U41" s="69"/>
      <c r="V41" s="69"/>
      <c r="W41" s="69"/>
      <c r="X41" s="69"/>
      <c r="Y41" s="69"/>
      <c r="Z41" s="105"/>
      <c r="AC41" s="223"/>
    </row>
    <row r="42" spans="1:29" s="11" customFormat="1" ht="14.25" hidden="1" customHeight="1" x14ac:dyDescent="0.2">
      <c r="A42" s="212" t="s">
        <v>132</v>
      </c>
      <c r="B42" s="213"/>
      <c r="C42" s="213"/>
      <c r="D42" s="213"/>
      <c r="E42" s="213"/>
      <c r="F42" s="213"/>
      <c r="G42" s="213"/>
      <c r="H42" s="213"/>
      <c r="I42" s="213"/>
      <c r="J42" s="213"/>
      <c r="K42" s="213"/>
      <c r="L42" s="213"/>
      <c r="M42" s="213"/>
      <c r="N42" s="213"/>
      <c r="O42" s="102"/>
      <c r="P42" s="102"/>
      <c r="Q42" s="102"/>
      <c r="R42" s="102"/>
      <c r="S42" s="69"/>
      <c r="T42" s="69"/>
      <c r="U42" s="69"/>
      <c r="V42" s="69"/>
      <c r="W42" s="69"/>
      <c r="X42" s="69"/>
      <c r="Y42" s="69"/>
      <c r="Z42" s="105"/>
      <c r="AC42" s="223"/>
    </row>
    <row r="43" spans="1:29" s="11" customFormat="1" ht="14.25" hidden="1" customHeight="1" x14ac:dyDescent="0.2">
      <c r="A43" s="212" t="s">
        <v>122</v>
      </c>
      <c r="B43" s="213"/>
      <c r="C43" s="213"/>
      <c r="D43" s="213"/>
      <c r="E43" s="213"/>
      <c r="F43" s="213"/>
      <c r="G43" s="213" t="s">
        <v>136</v>
      </c>
      <c r="H43" s="213"/>
      <c r="I43" s="213"/>
      <c r="J43" s="213"/>
      <c r="K43" s="213"/>
      <c r="L43" s="458">
        <f>1045.616/1043.76</f>
        <v>1.0017781865562965</v>
      </c>
      <c r="M43" s="458"/>
      <c r="N43" s="213"/>
      <c r="O43" s="102"/>
      <c r="P43" s="102"/>
      <c r="Q43" s="102"/>
      <c r="R43" s="102"/>
      <c r="S43" s="69"/>
      <c r="T43" s="69"/>
      <c r="U43" s="69"/>
      <c r="V43" s="69"/>
      <c r="W43" s="69"/>
      <c r="X43" s="69"/>
      <c r="Y43" s="69"/>
      <c r="Z43" s="105"/>
      <c r="AC43" s="223"/>
    </row>
    <row r="44" spans="1:29" s="11" customFormat="1" ht="5.25" hidden="1" customHeight="1" x14ac:dyDescent="0.2">
      <c r="A44" s="212"/>
      <c r="B44" s="213"/>
      <c r="C44" s="213"/>
      <c r="D44" s="213"/>
      <c r="E44" s="213"/>
      <c r="F44" s="213"/>
      <c r="G44" s="213"/>
      <c r="H44" s="213"/>
      <c r="I44" s="213"/>
      <c r="J44" s="213"/>
      <c r="K44" s="213"/>
      <c r="L44" s="213"/>
      <c r="M44" s="213"/>
      <c r="N44" s="213"/>
      <c r="O44" s="102"/>
      <c r="P44" s="102"/>
      <c r="Q44" s="102"/>
      <c r="R44" s="102"/>
      <c r="S44" s="69"/>
      <c r="T44" s="69"/>
      <c r="U44" s="69"/>
      <c r="V44" s="69"/>
      <c r="W44" s="69"/>
      <c r="X44" s="69"/>
      <c r="Y44" s="69"/>
      <c r="Z44" s="105"/>
      <c r="AC44" s="223"/>
    </row>
    <row r="45" spans="1:29" s="11" customFormat="1" ht="14.25" hidden="1" customHeight="1" x14ac:dyDescent="0.2">
      <c r="A45" s="212" t="s">
        <v>121</v>
      </c>
      <c r="B45" s="213"/>
      <c r="C45" s="213"/>
      <c r="D45" s="213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102"/>
      <c r="P45" s="102"/>
      <c r="Q45" s="102"/>
      <c r="R45" s="102"/>
      <c r="S45" s="69"/>
      <c r="T45" s="69"/>
      <c r="U45" s="69"/>
      <c r="V45" s="69"/>
      <c r="W45" s="69"/>
      <c r="X45" s="69"/>
      <c r="Y45" s="69"/>
      <c r="Z45" s="105"/>
      <c r="AC45" s="223"/>
    </row>
    <row r="46" spans="1:29" s="11" customFormat="1" ht="14.25" hidden="1" customHeight="1" x14ac:dyDescent="0.2">
      <c r="A46" s="212" t="s">
        <v>134</v>
      </c>
      <c r="B46" s="213"/>
      <c r="C46" s="213"/>
      <c r="D46" s="213"/>
      <c r="E46" s="213"/>
      <c r="F46" s="213"/>
      <c r="G46" s="213" t="s">
        <v>135</v>
      </c>
      <c r="H46" s="213"/>
      <c r="I46" s="213"/>
      <c r="J46" s="213"/>
      <c r="K46" s="213"/>
      <c r="L46" s="458">
        <f>1045.616/969.184</f>
        <v>1.078862218113382</v>
      </c>
      <c r="M46" s="458"/>
      <c r="N46" s="213"/>
      <c r="O46" s="102"/>
      <c r="P46" s="102"/>
      <c r="Q46" s="102"/>
      <c r="R46" s="102"/>
      <c r="S46" s="69"/>
      <c r="T46" s="69"/>
      <c r="U46" s="69"/>
      <c r="V46" s="69"/>
      <c r="W46" s="69"/>
      <c r="X46" s="69"/>
      <c r="Y46" s="69"/>
      <c r="Z46" s="105"/>
      <c r="AC46" s="223"/>
    </row>
    <row r="47" spans="1:29" s="11" customFormat="1" ht="14.25" x14ac:dyDescent="0.2">
      <c r="A47" s="212"/>
      <c r="B47" s="213"/>
      <c r="C47" s="213"/>
      <c r="D47" s="213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102"/>
      <c r="P47" s="102"/>
      <c r="Q47" s="102"/>
      <c r="R47" s="102"/>
      <c r="S47" s="402" t="s">
        <v>143</v>
      </c>
      <c r="T47" s="402"/>
      <c r="U47" s="402"/>
      <c r="V47" s="402"/>
      <c r="W47" s="402"/>
      <c r="X47" s="402"/>
      <c r="Y47" s="402"/>
      <c r="Z47" s="402"/>
      <c r="AA47" s="402"/>
      <c r="AB47" s="217"/>
      <c r="AC47" s="224"/>
    </row>
    <row r="48" spans="1:29" s="11" customFormat="1" ht="14.25" x14ac:dyDescent="0.2">
      <c r="A48" s="101"/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102"/>
      <c r="M48" s="102"/>
      <c r="N48" s="102"/>
      <c r="O48" s="102"/>
      <c r="P48" s="102"/>
      <c r="Q48" s="102"/>
      <c r="R48" s="102"/>
      <c r="S48" s="401" t="s">
        <v>144</v>
      </c>
      <c r="T48" s="401"/>
      <c r="U48" s="401"/>
      <c r="V48" s="401"/>
      <c r="W48" s="401"/>
      <c r="X48" s="401"/>
      <c r="Y48" s="401"/>
      <c r="Z48" s="401"/>
      <c r="AA48" s="401"/>
      <c r="AC48" s="223"/>
    </row>
    <row r="49" spans="1:29" s="11" customFormat="1" ht="14.25" x14ac:dyDescent="0.2">
      <c r="A49" s="21"/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22"/>
      <c r="M49" s="22"/>
      <c r="N49" s="22"/>
      <c r="O49" s="22"/>
      <c r="P49" s="22"/>
      <c r="Q49" s="22"/>
      <c r="R49" s="22"/>
      <c r="S49" s="69"/>
      <c r="AC49" s="223"/>
    </row>
    <row r="50" spans="1:29" s="11" customFormat="1" ht="7.5" customHeight="1" x14ac:dyDescent="0.2">
      <c r="A50" s="289"/>
      <c r="B50" s="290"/>
      <c r="C50" s="290"/>
      <c r="D50" s="290"/>
      <c r="E50" s="290"/>
      <c r="F50" s="290"/>
      <c r="G50" s="290"/>
      <c r="H50" s="290"/>
      <c r="I50" s="290"/>
      <c r="J50" s="290"/>
      <c r="K50" s="290"/>
      <c r="L50" s="291"/>
      <c r="M50" s="291"/>
      <c r="N50" s="291"/>
      <c r="O50" s="291"/>
      <c r="P50" s="291"/>
      <c r="Q50" s="291"/>
      <c r="R50" s="291"/>
      <c r="S50" s="292"/>
      <c r="T50" s="459"/>
      <c r="U50" s="459"/>
      <c r="V50" s="459"/>
      <c r="W50" s="459"/>
      <c r="X50" s="459"/>
      <c r="Y50" s="459"/>
      <c r="Z50" s="459"/>
      <c r="AA50" s="293"/>
      <c r="AB50" s="293"/>
      <c r="AC50" s="294"/>
    </row>
    <row r="51" spans="1:29" s="11" customFormat="1" ht="14.25" x14ac:dyDescent="0.2">
      <c r="A51" s="336"/>
      <c r="B51" s="337"/>
      <c r="C51" s="337"/>
      <c r="D51" s="337"/>
      <c r="E51" s="337"/>
      <c r="F51" s="337"/>
      <c r="G51" s="337"/>
      <c r="H51" s="337"/>
      <c r="I51" s="337"/>
      <c r="J51" s="337"/>
      <c r="K51" s="337"/>
      <c r="L51" s="337"/>
      <c r="M51" s="337"/>
      <c r="N51" s="337"/>
      <c r="O51" s="337"/>
      <c r="P51" s="337"/>
      <c r="Q51" s="337"/>
      <c r="R51" s="337"/>
      <c r="S51" s="337"/>
      <c r="T51" s="337"/>
      <c r="U51" s="337"/>
      <c r="V51" s="337"/>
      <c r="W51" s="337"/>
      <c r="X51" s="337"/>
      <c r="Y51" s="337"/>
      <c r="Z51" s="337"/>
      <c r="AA51" s="337"/>
      <c r="AB51" s="337"/>
      <c r="AC51" s="338"/>
    </row>
    <row r="52" spans="1:29" s="11" customFormat="1" ht="25.5" customHeight="1" x14ac:dyDescent="0.2">
      <c r="A52" s="7"/>
      <c r="B52" s="7"/>
      <c r="C52" s="7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9"/>
      <c r="T52" s="10"/>
      <c r="U52" s="62"/>
      <c r="V52" s="62"/>
      <c r="W52" s="62"/>
      <c r="X52" s="62"/>
      <c r="Y52" s="62"/>
      <c r="Z52" s="14"/>
    </row>
    <row r="53" spans="1:29" ht="15.95" customHeight="1" x14ac:dyDescent="0.2"/>
    <row r="54" spans="1:29" ht="15.95" customHeight="1" x14ac:dyDescent="0.2"/>
    <row r="55" spans="1:29" ht="15.95" customHeight="1" x14ac:dyDescent="0.2"/>
    <row r="56" spans="1:29" ht="42.75" customHeight="1" x14ac:dyDescent="0.2"/>
    <row r="57" spans="1:29" ht="29.25" customHeight="1" x14ac:dyDescent="0.2"/>
    <row r="59" spans="1:29" ht="15.95" customHeight="1" x14ac:dyDescent="0.2"/>
    <row r="60" spans="1:29" ht="15.95" customHeight="1" x14ac:dyDescent="0.2"/>
    <row r="61" spans="1:29" ht="41.25" customHeight="1" x14ac:dyDescent="0.2"/>
    <row r="62" spans="1:29" ht="18" customHeight="1" x14ac:dyDescent="0.2"/>
    <row r="63" spans="1:29" ht="15.95" customHeight="1" x14ac:dyDescent="0.2"/>
    <row r="64" spans="1:29" ht="15.95" customHeight="1" x14ac:dyDescent="0.2"/>
    <row r="65" ht="12" customHeight="1" x14ac:dyDescent="0.2"/>
    <row r="66" ht="15.95" customHeight="1" x14ac:dyDescent="0.2"/>
    <row r="67" ht="15.95" customHeight="1" x14ac:dyDescent="0.2"/>
    <row r="68" ht="26.25" customHeight="1" x14ac:dyDescent="0.2"/>
    <row r="69" ht="28.5" customHeight="1" x14ac:dyDescent="0.2"/>
    <row r="70" ht="15" customHeight="1" x14ac:dyDescent="0.2"/>
    <row r="71" ht="15" customHeight="1" x14ac:dyDescent="0.2"/>
    <row r="73" ht="27" customHeight="1" x14ac:dyDescent="0.2"/>
    <row r="74" ht="29.25" customHeight="1" x14ac:dyDescent="0.2"/>
    <row r="75" ht="27" customHeight="1" x14ac:dyDescent="0.2"/>
    <row r="76" ht="27" customHeight="1" x14ac:dyDescent="0.2"/>
    <row r="77" ht="14.1" customHeight="1" x14ac:dyDescent="0.2"/>
    <row r="78" ht="15" customHeight="1" x14ac:dyDescent="0.2"/>
    <row r="79" ht="14.1" customHeight="1" x14ac:dyDescent="0.2"/>
    <row r="80" ht="28.5" customHeight="1" x14ac:dyDescent="0.2"/>
    <row r="81" ht="27.75" customHeight="1" x14ac:dyDescent="0.2"/>
    <row r="82" ht="27" customHeight="1" x14ac:dyDescent="0.2"/>
    <row r="83" ht="16.5" customHeight="1" x14ac:dyDescent="0.2"/>
    <row r="84" ht="19.5" customHeight="1" x14ac:dyDescent="0.2"/>
    <row r="85" ht="28.5" customHeight="1" x14ac:dyDescent="0.2"/>
    <row r="86" ht="16.5" customHeight="1" x14ac:dyDescent="0.2"/>
    <row r="87" ht="15.75" customHeight="1" x14ac:dyDescent="0.2"/>
    <row r="88" ht="18" customHeight="1" x14ac:dyDescent="0.2"/>
    <row r="89" ht="30" customHeight="1" x14ac:dyDescent="0.2"/>
    <row r="90" ht="28.5" customHeight="1" x14ac:dyDescent="0.2"/>
    <row r="91" ht="29.25" customHeight="1" x14ac:dyDescent="0.2"/>
    <row r="92" ht="30.75" customHeight="1" x14ac:dyDescent="0.2"/>
    <row r="93" ht="15" customHeight="1" x14ac:dyDescent="0.2"/>
    <row r="94" ht="15" customHeight="1" x14ac:dyDescent="0.2"/>
    <row r="95" ht="14.1" customHeight="1" x14ac:dyDescent="0.2"/>
    <row r="96" ht="29.25" customHeight="1" x14ac:dyDescent="0.2"/>
    <row r="97" ht="28.5" customHeight="1" x14ac:dyDescent="0.2"/>
    <row r="98" ht="16.5" customHeight="1" x14ac:dyDescent="0.2"/>
    <row r="99" ht="14.1" customHeight="1" x14ac:dyDescent="0.2"/>
    <row r="100" ht="14.1" customHeight="1" x14ac:dyDescent="0.2"/>
    <row r="101" ht="14.85" customHeight="1" x14ac:dyDescent="0.2"/>
    <row r="102" ht="15" customHeight="1" x14ac:dyDescent="0.2"/>
    <row r="103" ht="15" customHeight="1" x14ac:dyDescent="0.2"/>
    <row r="104" ht="27.75" customHeight="1" x14ac:dyDescent="0.2"/>
    <row r="105" ht="14.1" customHeight="1" x14ac:dyDescent="0.2"/>
    <row r="106" ht="14.1" customHeight="1" x14ac:dyDescent="0.2"/>
    <row r="107" ht="14.1" customHeight="1" x14ac:dyDescent="0.2"/>
    <row r="108" ht="28.5" customHeight="1" x14ac:dyDescent="0.2"/>
    <row r="109" ht="15" customHeight="1" x14ac:dyDescent="0.2"/>
    <row r="110" ht="14.1" customHeight="1" x14ac:dyDescent="0.2"/>
    <row r="111" ht="14.1" customHeight="1" x14ac:dyDescent="0.2"/>
    <row r="112" ht="14.1" customHeight="1" x14ac:dyDescent="0.2"/>
    <row r="113" ht="27" customHeight="1" x14ac:dyDescent="0.2"/>
    <row r="114" ht="26.25" customHeight="1" x14ac:dyDescent="0.2"/>
    <row r="115" ht="43.5" customHeight="1" x14ac:dyDescent="0.2"/>
    <row r="116" ht="40.5" customHeight="1" x14ac:dyDescent="0.2"/>
    <row r="117" ht="42.75" customHeight="1" x14ac:dyDescent="0.2"/>
    <row r="118" ht="40.5" customHeight="1" x14ac:dyDescent="0.2"/>
    <row r="119" ht="15" customHeight="1" x14ac:dyDescent="0.2"/>
    <row r="120" ht="42" customHeight="1" x14ac:dyDescent="0.2"/>
    <row r="121" ht="14.1" customHeight="1" x14ac:dyDescent="0.2"/>
    <row r="122" ht="14.1" customHeight="1" x14ac:dyDescent="0.2"/>
    <row r="123" ht="18" customHeight="1" x14ac:dyDescent="0.2"/>
    <row r="124" ht="15" customHeight="1" x14ac:dyDescent="0.2"/>
    <row r="125" ht="27" customHeight="1" x14ac:dyDescent="0.2"/>
    <row r="126" ht="8.1" customHeight="1" x14ac:dyDescent="0.2"/>
    <row r="127" ht="29.25" customHeight="1" x14ac:dyDescent="0.2"/>
    <row r="128" ht="8.1" customHeight="1" x14ac:dyDescent="0.2"/>
    <row r="129" ht="15" customHeight="1" x14ac:dyDescent="0.2"/>
    <row r="130" ht="15" customHeight="1" x14ac:dyDescent="0.2"/>
    <row r="131" ht="43.5" customHeight="1" x14ac:dyDescent="0.2"/>
    <row r="132" ht="43.5" customHeight="1" x14ac:dyDescent="0.2"/>
    <row r="133" ht="15" customHeight="1" x14ac:dyDescent="0.2"/>
    <row r="134" ht="20.25" customHeight="1" x14ac:dyDescent="0.2"/>
    <row r="135" ht="15" customHeight="1" x14ac:dyDescent="0.2"/>
    <row r="136" ht="8.1" customHeight="1" x14ac:dyDescent="0.2"/>
    <row r="137" ht="29.25" customHeight="1" x14ac:dyDescent="0.2"/>
    <row r="138" ht="8.1" customHeight="1" x14ac:dyDescent="0.2"/>
    <row r="139" ht="17.100000000000001" customHeight="1" x14ac:dyDescent="0.2"/>
    <row r="140" ht="17.100000000000001" customHeight="1" x14ac:dyDescent="0.2"/>
    <row r="141" ht="9.9499999999999993" customHeight="1" x14ac:dyDescent="0.2"/>
    <row r="142" ht="15" customHeight="1" x14ac:dyDescent="0.2"/>
    <row r="143" ht="9.9499999999999993" customHeight="1" x14ac:dyDescent="0.2"/>
    <row r="144" ht="15" customHeight="1" x14ac:dyDescent="0.2"/>
    <row r="145" ht="15" customHeight="1" x14ac:dyDescent="0.2"/>
    <row r="146" ht="30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</sheetData>
  <sheetProtection algorithmName="SHA-512" hashValue="Ny13Yc0pb/cSnw1QL4t0i5UYTILLnZIDZq3mZp/dmM96INq8BS+ndigjlcUvSQJ45x5+6WRfhy/vETPrtQRYtg==" saltValue="auAh3QX8tzLhoFhYjTCCXg==" spinCount="100000" sheet="1" objects="1" scenarios="1"/>
  <mergeCells count="54">
    <mergeCell ref="L43:M43"/>
    <mergeCell ref="T50:Z50"/>
    <mergeCell ref="D37:R37"/>
    <mergeCell ref="L46:M46"/>
    <mergeCell ref="D22:R22"/>
    <mergeCell ref="D23:R23"/>
    <mergeCell ref="D35:R35"/>
    <mergeCell ref="D36:R36"/>
    <mergeCell ref="D34:R34"/>
    <mergeCell ref="D20:R20"/>
    <mergeCell ref="D21:R21"/>
    <mergeCell ref="D30:R30"/>
    <mergeCell ref="D29:R29"/>
    <mergeCell ref="D32:R32"/>
    <mergeCell ref="D24:R24"/>
    <mergeCell ref="D26:R26"/>
    <mergeCell ref="D25:R25"/>
    <mergeCell ref="D28:R28"/>
    <mergeCell ref="D27:R27"/>
    <mergeCell ref="D31:R31"/>
    <mergeCell ref="U11:Z11"/>
    <mergeCell ref="A11:A12"/>
    <mergeCell ref="B11:B12"/>
    <mergeCell ref="C11:C12"/>
    <mergeCell ref="D11:R12"/>
    <mergeCell ref="K6:L6"/>
    <mergeCell ref="M6:N6"/>
    <mergeCell ref="Q6:T6"/>
    <mergeCell ref="A1:AC2"/>
    <mergeCell ref="A8:AC8"/>
    <mergeCell ref="A3:T3"/>
    <mergeCell ref="A4:T4"/>
    <mergeCell ref="U4:Z4"/>
    <mergeCell ref="A5:T5"/>
    <mergeCell ref="U5:Z5"/>
    <mergeCell ref="U6:Z6"/>
    <mergeCell ref="A7:Z7"/>
    <mergeCell ref="A6:H6"/>
    <mergeCell ref="A51:AC51"/>
    <mergeCell ref="S48:AA48"/>
    <mergeCell ref="S47:AA47"/>
    <mergeCell ref="A9:AC9"/>
    <mergeCell ref="A10:AC10"/>
    <mergeCell ref="AA11:AB11"/>
    <mergeCell ref="AC11:AC12"/>
    <mergeCell ref="A39:N39"/>
    <mergeCell ref="S11:S12"/>
    <mergeCell ref="T11:T12"/>
    <mergeCell ref="D17:R17"/>
    <mergeCell ref="D19:R19"/>
    <mergeCell ref="D16:R16"/>
    <mergeCell ref="D13:R13"/>
    <mergeCell ref="D14:R14"/>
    <mergeCell ref="D15:R15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74" firstPageNumber="0" orientation="landscape" r:id="rId1"/>
  <headerFooter>
    <oddFooter>&amp;CPágina &amp;P de 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FF"/>
  </sheetPr>
  <dimension ref="A2:I26"/>
  <sheetViews>
    <sheetView workbookViewId="0">
      <selection activeCell="C15" sqref="C15"/>
    </sheetView>
  </sheetViews>
  <sheetFormatPr defaultRowHeight="12.75" x14ac:dyDescent="0.2"/>
  <cols>
    <col min="1" max="1" width="11" style="1" customWidth="1"/>
    <col min="2" max="2" width="19.7109375" style="1" customWidth="1"/>
    <col min="3" max="9" width="16.28515625" style="1" customWidth="1"/>
    <col min="10" max="16384" width="9.140625" style="1"/>
  </cols>
  <sheetData>
    <row r="2" spans="1:9" ht="24.95" customHeight="1" x14ac:dyDescent="0.2">
      <c r="A2" s="463" t="s">
        <v>17</v>
      </c>
      <c r="B2" s="464"/>
      <c r="C2" s="464"/>
      <c r="D2" s="464"/>
      <c r="E2" s="464"/>
      <c r="F2" s="464"/>
      <c r="G2" s="464"/>
      <c r="H2" s="464"/>
      <c r="I2" s="465"/>
    </row>
    <row r="3" spans="1:9" x14ac:dyDescent="0.2">
      <c r="A3" s="167" t="s">
        <v>23</v>
      </c>
      <c r="B3" s="168"/>
      <c r="C3" s="168"/>
      <c r="D3" s="168"/>
      <c r="E3" s="168"/>
      <c r="F3" s="168"/>
      <c r="G3" s="168"/>
      <c r="H3" s="466"/>
      <c r="I3" s="467"/>
    </row>
    <row r="4" spans="1:9" x14ac:dyDescent="0.2">
      <c r="A4" s="169" t="str">
        <f>'PLANILHA ORÇAMENTÁRIA'!A4:T4</f>
        <v>Obra : PAVIMENTAÇÃO E RECAPEAMENTO ASFALTICO</v>
      </c>
      <c r="B4" s="170"/>
      <c r="C4" s="170"/>
      <c r="D4" s="170"/>
      <c r="E4" s="170"/>
      <c r="F4" s="170"/>
      <c r="G4" s="170"/>
      <c r="H4" s="468"/>
      <c r="I4" s="469"/>
    </row>
    <row r="5" spans="1:9" ht="12.75" customHeight="1" x14ac:dyDescent="0.2">
      <c r="A5" s="440" t="str">
        <f>'PLANILHA ORÇAMENTÁRIA'!A5:T5</f>
        <v>Local / Município : Túnel da Vila Betânea</v>
      </c>
      <c r="B5" s="441"/>
      <c r="C5" s="441"/>
      <c r="D5" s="441"/>
      <c r="E5" s="441"/>
      <c r="F5" s="441"/>
      <c r="G5" s="472"/>
      <c r="H5" s="468"/>
      <c r="I5" s="469"/>
    </row>
    <row r="6" spans="1:9" x14ac:dyDescent="0.2">
      <c r="A6" s="171" t="s">
        <v>115</v>
      </c>
      <c r="B6" s="172"/>
      <c r="C6" s="172"/>
      <c r="D6" s="172"/>
      <c r="E6" s="172"/>
      <c r="F6" s="172"/>
      <c r="G6" s="172"/>
      <c r="H6" s="468"/>
      <c r="I6" s="469"/>
    </row>
    <row r="7" spans="1:9" x14ac:dyDescent="0.2">
      <c r="A7" s="173" t="str">
        <f>'Mem. de Calculo'!A9:U9</f>
        <v>Responsável técnico pela PMVNI : MACIEL CASAGRANDE         CREA ES 006698/D</v>
      </c>
      <c r="B7" s="174"/>
      <c r="C7" s="174"/>
      <c r="D7" s="174"/>
      <c r="E7" s="174"/>
      <c r="F7" s="174"/>
      <c r="G7" s="174"/>
      <c r="H7" s="470"/>
      <c r="I7" s="471"/>
    </row>
    <row r="8" spans="1:9" ht="7.5" customHeight="1" x14ac:dyDescent="0.2">
      <c r="A8" s="12"/>
      <c r="B8" s="5"/>
      <c r="C8" s="5"/>
      <c r="D8" s="5"/>
      <c r="E8" s="5"/>
      <c r="F8" s="5"/>
      <c r="G8" s="5"/>
      <c r="H8" s="5"/>
      <c r="I8" s="13"/>
    </row>
    <row r="9" spans="1:9" ht="15" x14ac:dyDescent="0.25">
      <c r="A9" s="284" t="s">
        <v>18</v>
      </c>
      <c r="B9" s="479" t="s">
        <v>93</v>
      </c>
      <c r="C9" s="480"/>
      <c r="D9" s="481" t="s">
        <v>102</v>
      </c>
      <c r="E9" s="481"/>
      <c r="F9" s="481" t="s">
        <v>103</v>
      </c>
      <c r="G9" s="481"/>
      <c r="H9" s="481" t="s">
        <v>104</v>
      </c>
      <c r="I9" s="481"/>
    </row>
    <row r="10" spans="1:9" ht="6" customHeight="1" x14ac:dyDescent="0.25">
      <c r="A10" s="79"/>
      <c r="B10" s="80"/>
      <c r="C10" s="81"/>
      <c r="D10" s="81"/>
      <c r="E10" s="79"/>
      <c r="F10" s="79"/>
      <c r="G10" s="79"/>
      <c r="H10" s="81"/>
      <c r="I10" s="79"/>
    </row>
    <row r="11" spans="1:9" ht="15" customHeight="1" x14ac:dyDescent="0.2">
      <c r="A11" s="477" t="s">
        <v>19</v>
      </c>
      <c r="B11" s="478" t="s">
        <v>6</v>
      </c>
      <c r="C11" s="82">
        <v>1</v>
      </c>
      <c r="D11" s="82">
        <v>0.5</v>
      </c>
      <c r="E11" s="82">
        <v>0.5</v>
      </c>
      <c r="F11" s="83"/>
      <c r="G11" s="83"/>
      <c r="H11" s="83"/>
      <c r="I11" s="96"/>
    </row>
    <row r="12" spans="1:9" ht="15" customHeight="1" x14ac:dyDescent="0.2">
      <c r="A12" s="477"/>
      <c r="B12" s="478"/>
      <c r="C12" s="261">
        <f>'PLANILHA ORÇAMENTÁRIA'!AB17</f>
        <v>0</v>
      </c>
      <c r="D12" s="264">
        <f>D11*C12</f>
        <v>0</v>
      </c>
      <c r="E12" s="264">
        <f>E11*C12</f>
        <v>0</v>
      </c>
      <c r="F12" s="84"/>
      <c r="G12" s="84"/>
      <c r="H12" s="84"/>
      <c r="I12" s="84"/>
    </row>
    <row r="13" spans="1:9" ht="15" customHeight="1" x14ac:dyDescent="0.2">
      <c r="A13" s="477" t="s">
        <v>20</v>
      </c>
      <c r="B13" s="509" t="s">
        <v>10</v>
      </c>
      <c r="C13" s="85">
        <v>1</v>
      </c>
      <c r="D13" s="83"/>
      <c r="E13" s="82">
        <v>0.5</v>
      </c>
      <c r="F13" s="82">
        <v>0.5</v>
      </c>
      <c r="G13" s="83"/>
      <c r="H13" s="83"/>
      <c r="I13" s="96"/>
    </row>
    <row r="14" spans="1:9" ht="15" customHeight="1" x14ac:dyDescent="0.2">
      <c r="A14" s="477"/>
      <c r="B14" s="509"/>
      <c r="C14" s="261">
        <f>'PLANILHA ORÇAMENTÁRIA'!AB23</f>
        <v>0</v>
      </c>
      <c r="D14" s="84"/>
      <c r="E14" s="264">
        <f>E13*C14</f>
        <v>0</v>
      </c>
      <c r="F14" s="264">
        <f>F13*C14</f>
        <v>0</v>
      </c>
      <c r="G14" s="84"/>
      <c r="H14" s="84"/>
      <c r="I14" s="97"/>
    </row>
    <row r="15" spans="1:9" ht="15" customHeight="1" x14ac:dyDescent="0.2">
      <c r="A15" s="477" t="s">
        <v>47</v>
      </c>
      <c r="B15" s="478" t="s">
        <v>52</v>
      </c>
      <c r="C15" s="85">
        <v>1</v>
      </c>
      <c r="D15" s="83"/>
      <c r="E15" s="83"/>
      <c r="F15" s="82">
        <v>0.5</v>
      </c>
      <c r="G15" s="82">
        <v>0.5</v>
      </c>
      <c r="H15" s="83"/>
      <c r="I15" s="96" t="s">
        <v>66</v>
      </c>
    </row>
    <row r="16" spans="1:9" ht="15" customHeight="1" x14ac:dyDescent="0.2">
      <c r="A16" s="477"/>
      <c r="B16" s="478"/>
      <c r="C16" s="261">
        <f>'PLANILHA ORÇAMENTÁRIA'!AB32</f>
        <v>0</v>
      </c>
      <c r="D16" s="84"/>
      <c r="E16" s="84"/>
      <c r="F16" s="264">
        <f>F15*C16</f>
        <v>0</v>
      </c>
      <c r="G16" s="264">
        <f>G15*C16</f>
        <v>0</v>
      </c>
      <c r="H16" s="84"/>
      <c r="I16" s="97"/>
    </row>
    <row r="17" spans="1:9" ht="15" customHeight="1" x14ac:dyDescent="0.2">
      <c r="A17" s="477" t="s">
        <v>48</v>
      </c>
      <c r="B17" s="478" t="s">
        <v>51</v>
      </c>
      <c r="C17" s="85">
        <v>1</v>
      </c>
      <c r="D17" s="82">
        <v>0.15</v>
      </c>
      <c r="E17" s="82">
        <v>0.15</v>
      </c>
      <c r="F17" s="82">
        <v>0.15</v>
      </c>
      <c r="G17" s="82">
        <v>0.15</v>
      </c>
      <c r="H17" s="82">
        <v>0.15</v>
      </c>
      <c r="I17" s="82">
        <v>0.25</v>
      </c>
    </row>
    <row r="18" spans="1:9" ht="15" customHeight="1" x14ac:dyDescent="0.2">
      <c r="A18" s="477"/>
      <c r="B18" s="478"/>
      <c r="C18" s="261">
        <f>'PLANILHA ORÇAMENTÁRIA'!AB36</f>
        <v>0</v>
      </c>
      <c r="D18" s="264">
        <f>D17*$C$18</f>
        <v>0</v>
      </c>
      <c r="E18" s="264">
        <f t="shared" ref="E18:I18" si="0">E17*$C$18</f>
        <v>0</v>
      </c>
      <c r="F18" s="264">
        <f t="shared" si="0"/>
        <v>0</v>
      </c>
      <c r="G18" s="264">
        <f t="shared" si="0"/>
        <v>0</v>
      </c>
      <c r="H18" s="264">
        <f t="shared" si="0"/>
        <v>0</v>
      </c>
      <c r="I18" s="264">
        <f t="shared" si="0"/>
        <v>0</v>
      </c>
    </row>
    <row r="19" spans="1:9" ht="15" x14ac:dyDescent="0.25">
      <c r="A19" s="86"/>
      <c r="B19" s="87" t="s">
        <v>21</v>
      </c>
      <c r="C19" s="262">
        <f>C12+C14+C16+C18</f>
        <v>0</v>
      </c>
      <c r="D19" s="262">
        <f>D12+D14+D16+D18</f>
        <v>0</v>
      </c>
      <c r="E19" s="262">
        <f t="shared" ref="E19:I19" si="1">E12+E14+E16+E18</f>
        <v>0</v>
      </c>
      <c r="F19" s="262">
        <f t="shared" si="1"/>
        <v>0</v>
      </c>
      <c r="G19" s="262">
        <f t="shared" si="1"/>
        <v>0</v>
      </c>
      <c r="H19" s="262">
        <f t="shared" si="1"/>
        <v>0</v>
      </c>
      <c r="I19" s="262">
        <f t="shared" si="1"/>
        <v>0</v>
      </c>
    </row>
    <row r="20" spans="1:9" ht="15" x14ac:dyDescent="0.25">
      <c r="A20" s="98"/>
      <c r="B20" s="87" t="s">
        <v>22</v>
      </c>
      <c r="C20" s="263">
        <f>C19</f>
        <v>0</v>
      </c>
      <c r="D20" s="100">
        <f>D19</f>
        <v>0</v>
      </c>
      <c r="E20" s="100">
        <f>D20+E19</f>
        <v>0</v>
      </c>
      <c r="F20" s="100">
        <f t="shared" ref="F20:I20" si="2">E20+F19</f>
        <v>0</v>
      </c>
      <c r="G20" s="100">
        <f t="shared" si="2"/>
        <v>0</v>
      </c>
      <c r="H20" s="100">
        <f t="shared" si="2"/>
        <v>0</v>
      </c>
      <c r="I20" s="100">
        <f t="shared" si="2"/>
        <v>0</v>
      </c>
    </row>
    <row r="21" spans="1:9" ht="14.25" x14ac:dyDescent="0.2">
      <c r="A21" s="473"/>
      <c r="B21" s="474"/>
      <c r="C21" s="474"/>
      <c r="D21" s="474"/>
      <c r="E21" s="474"/>
      <c r="F21" s="474"/>
      <c r="G21" s="88"/>
      <c r="H21" s="88"/>
      <c r="I21" s="89"/>
    </row>
    <row r="22" spans="1:9" ht="15" x14ac:dyDescent="0.2">
      <c r="A22" s="475" t="str">
        <f>'PLANILHA ORÇAMENTÁRIA'!A39:N39</f>
        <v>Venda Nova do Imigrante-ES, xxx de outubro de 2022</v>
      </c>
      <c r="B22" s="476"/>
      <c r="C22" s="476"/>
      <c r="D22" s="476"/>
      <c r="E22" s="99"/>
      <c r="F22" s="99"/>
      <c r="G22" s="91" t="s">
        <v>66</v>
      </c>
      <c r="H22" s="91"/>
      <c r="I22" s="92"/>
    </row>
    <row r="23" spans="1:9" ht="32.25" customHeight="1" x14ac:dyDescent="0.2">
      <c r="A23" s="98"/>
      <c r="B23" s="99"/>
      <c r="C23" s="99"/>
      <c r="D23" s="99"/>
      <c r="E23" s="99"/>
      <c r="F23" s="99"/>
      <c r="G23" s="91"/>
      <c r="H23" s="91"/>
      <c r="I23" s="92"/>
    </row>
    <row r="24" spans="1:9" ht="15" x14ac:dyDescent="0.2">
      <c r="A24" s="93"/>
      <c r="B24" s="90"/>
      <c r="C24" s="90"/>
      <c r="D24" s="90"/>
      <c r="E24" s="482" t="s">
        <v>143</v>
      </c>
      <c r="F24" s="482"/>
      <c r="G24" s="482"/>
      <c r="H24" s="482"/>
      <c r="I24" s="483"/>
    </row>
    <row r="25" spans="1:9" ht="15" x14ac:dyDescent="0.2">
      <c r="A25" s="93"/>
      <c r="B25" s="90"/>
      <c r="C25" s="90"/>
      <c r="D25" s="90"/>
      <c r="E25" s="484" t="s">
        <v>144</v>
      </c>
      <c r="F25" s="484"/>
      <c r="G25" s="484"/>
      <c r="H25" s="484"/>
      <c r="I25" s="485"/>
    </row>
    <row r="26" spans="1:9" ht="15" x14ac:dyDescent="0.2">
      <c r="A26" s="94"/>
      <c r="B26" s="95"/>
      <c r="C26" s="95"/>
      <c r="D26" s="95"/>
      <c r="E26" s="486"/>
      <c r="F26" s="486"/>
      <c r="G26" s="486"/>
      <c r="H26" s="486"/>
      <c r="I26" s="487"/>
    </row>
  </sheetData>
  <sheetProtection algorithmName="SHA-512" hashValue="E2JjRIMCYvWmPAEBpShLULwakjY0wgGypdVjzo2WmpbEEzzXKVoGR2H76KjjPBEMq4adM7+KBnhifm/B/Eqztw==" saltValue="D1faHSzeovz+9B/8jE8VRg==" spinCount="100000" sheet="1" objects="1" scenarios="1"/>
  <mergeCells count="20">
    <mergeCell ref="E24:I24"/>
    <mergeCell ref="E25:I25"/>
    <mergeCell ref="E26:I26"/>
    <mergeCell ref="A13:A14"/>
    <mergeCell ref="B13:B14"/>
    <mergeCell ref="A15:A16"/>
    <mergeCell ref="B15:B16"/>
    <mergeCell ref="A17:A18"/>
    <mergeCell ref="B17:B18"/>
    <mergeCell ref="A2:I2"/>
    <mergeCell ref="H3:I7"/>
    <mergeCell ref="A5:G5"/>
    <mergeCell ref="A21:F21"/>
    <mergeCell ref="A22:D22"/>
    <mergeCell ref="A11:A12"/>
    <mergeCell ref="B11:B12"/>
    <mergeCell ref="B9:C9"/>
    <mergeCell ref="D9:E9"/>
    <mergeCell ref="F9:G9"/>
    <mergeCell ref="H9:I9"/>
  </mergeCells>
  <printOptions horizontalCentered="1" verticalCentered="1"/>
  <pageMargins left="0.11811023622047245" right="0.11811023622047245" top="0.78740157480314965" bottom="0.78740157480314965" header="0.51181102362204722" footer="0.51181102362204722"/>
  <pageSetup paperSize="9" firstPageNumber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FF"/>
  </sheetPr>
  <dimension ref="A1:S45"/>
  <sheetViews>
    <sheetView topLeftCell="D1" workbookViewId="0">
      <selection activeCell="N42" sqref="N42:R43"/>
    </sheetView>
  </sheetViews>
  <sheetFormatPr defaultRowHeight="12.75" x14ac:dyDescent="0.2"/>
  <cols>
    <col min="14" max="18" width="13.7109375" customWidth="1"/>
    <col min="19" max="19" width="16.5703125" customWidth="1"/>
  </cols>
  <sheetData>
    <row r="1" spans="1:19" x14ac:dyDescent="0.2">
      <c r="A1" s="429" t="s">
        <v>91</v>
      </c>
      <c r="B1" s="430"/>
      <c r="C1" s="430"/>
      <c r="D1" s="430"/>
      <c r="E1" s="430"/>
      <c r="F1" s="430"/>
      <c r="G1" s="430"/>
      <c r="H1" s="430"/>
      <c r="I1" s="430"/>
      <c r="J1" s="430"/>
      <c r="K1" s="430"/>
      <c r="L1" s="430"/>
      <c r="M1" s="430"/>
      <c r="N1" s="430"/>
      <c r="O1" s="430"/>
      <c r="P1" s="430"/>
      <c r="Q1" s="430"/>
      <c r="R1" s="431"/>
      <c r="S1" s="107"/>
    </row>
    <row r="2" spans="1:19" x14ac:dyDescent="0.2">
      <c r="A2" s="488"/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89"/>
      <c r="N2" s="489"/>
      <c r="O2" s="489"/>
      <c r="P2" s="489"/>
      <c r="Q2" s="489"/>
      <c r="R2" s="490"/>
      <c r="S2" s="107"/>
    </row>
    <row r="3" spans="1:19" x14ac:dyDescent="0.2">
      <c r="A3" s="396" t="s">
        <v>23</v>
      </c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397"/>
      <c r="O3" s="57"/>
      <c r="P3" s="37"/>
      <c r="Q3" s="108"/>
      <c r="R3" s="109"/>
      <c r="S3" s="110"/>
    </row>
    <row r="4" spans="1:19" x14ac:dyDescent="0.2">
      <c r="A4" s="438" t="s">
        <v>64</v>
      </c>
      <c r="B4" s="439"/>
      <c r="C4" s="439"/>
      <c r="D4" s="439"/>
      <c r="E4" s="439"/>
      <c r="F4" s="439"/>
      <c r="G4" s="439"/>
      <c r="H4" s="439"/>
      <c r="I4" s="439"/>
      <c r="J4" s="439"/>
      <c r="K4" s="439"/>
      <c r="L4" s="439"/>
      <c r="M4" s="439"/>
      <c r="N4" s="439"/>
      <c r="O4" s="383"/>
      <c r="P4" s="383"/>
      <c r="Q4" s="111"/>
      <c r="R4" s="112"/>
      <c r="S4" s="110"/>
    </row>
    <row r="5" spans="1:19" x14ac:dyDescent="0.2">
      <c r="A5" s="440" t="str">
        <f>'Mem. de Calculo'!A7:T7</f>
        <v>Local / Município : Túnel da Vila Betânea</v>
      </c>
      <c r="B5" s="441"/>
      <c r="C5" s="441"/>
      <c r="D5" s="441"/>
      <c r="E5" s="441"/>
      <c r="F5" s="441"/>
      <c r="G5" s="441"/>
      <c r="H5" s="441"/>
      <c r="I5" s="441"/>
      <c r="J5" s="441"/>
      <c r="K5" s="441"/>
      <c r="L5" s="441"/>
      <c r="M5" s="441"/>
      <c r="N5" s="441"/>
      <c r="O5" s="442"/>
      <c r="P5" s="442"/>
      <c r="Q5" s="111"/>
      <c r="R5" s="112"/>
      <c r="S5" s="110"/>
    </row>
    <row r="6" spans="1:19" x14ac:dyDescent="0.2">
      <c r="A6" s="382"/>
      <c r="B6" s="383"/>
      <c r="C6" s="383"/>
      <c r="D6" s="383"/>
      <c r="E6" s="383"/>
      <c r="F6" s="383"/>
      <c r="G6" s="383"/>
      <c r="H6" s="383"/>
      <c r="I6" s="144"/>
      <c r="J6" s="144"/>
      <c r="K6" s="144"/>
      <c r="L6" s="144"/>
      <c r="M6" s="18"/>
      <c r="N6" s="18"/>
      <c r="O6" s="442"/>
      <c r="P6" s="442"/>
      <c r="Q6" s="111"/>
      <c r="R6" s="112"/>
      <c r="S6" s="110"/>
    </row>
    <row r="7" spans="1:19" x14ac:dyDescent="0.2">
      <c r="A7" s="357" t="str">
        <f>'Mem. de Calculo'!A9:U9</f>
        <v>Responsável técnico pela PMVNI : MACIEL CASAGRANDE         CREA ES 006698/D</v>
      </c>
      <c r="B7" s="358"/>
      <c r="C7" s="358"/>
      <c r="D7" s="358"/>
      <c r="E7" s="358"/>
      <c r="F7" s="358"/>
      <c r="G7" s="358"/>
      <c r="H7" s="358"/>
      <c r="I7" s="358"/>
      <c r="J7" s="358"/>
      <c r="K7" s="358"/>
      <c r="L7" s="358"/>
      <c r="M7" s="358"/>
      <c r="N7" s="358"/>
      <c r="O7" s="358"/>
      <c r="P7" s="358"/>
      <c r="Q7" s="113"/>
      <c r="R7" s="114"/>
      <c r="S7" s="491" t="s">
        <v>94</v>
      </c>
    </row>
    <row r="8" spans="1:19" ht="15" x14ac:dyDescent="0.2">
      <c r="A8" s="435"/>
      <c r="B8" s="436"/>
      <c r="C8" s="436"/>
      <c r="D8" s="436"/>
      <c r="E8" s="436"/>
      <c r="F8" s="436"/>
      <c r="G8" s="436"/>
      <c r="H8" s="436"/>
      <c r="I8" s="436"/>
      <c r="J8" s="436"/>
      <c r="K8" s="436"/>
      <c r="L8" s="436"/>
      <c r="M8" s="436"/>
      <c r="N8" s="436"/>
      <c r="O8" s="436"/>
      <c r="P8" s="436"/>
      <c r="Q8" s="436"/>
      <c r="R8" s="437"/>
      <c r="S8" s="491"/>
    </row>
    <row r="9" spans="1:19" ht="15" x14ac:dyDescent="0.2">
      <c r="A9" s="403" t="s">
        <v>92</v>
      </c>
      <c r="B9" s="404"/>
      <c r="C9" s="404"/>
      <c r="D9" s="404"/>
      <c r="E9" s="404"/>
      <c r="F9" s="404"/>
      <c r="G9" s="404"/>
      <c r="H9" s="404"/>
      <c r="I9" s="404"/>
      <c r="J9" s="404"/>
      <c r="K9" s="404"/>
      <c r="L9" s="404"/>
      <c r="M9" s="404"/>
      <c r="N9" s="404"/>
      <c r="O9" s="404"/>
      <c r="P9" s="404"/>
      <c r="Q9" s="404"/>
      <c r="R9" s="405"/>
      <c r="S9" s="491"/>
    </row>
    <row r="10" spans="1:19" x14ac:dyDescent="0.2">
      <c r="A10" s="492"/>
      <c r="B10" s="492"/>
      <c r="C10" s="492"/>
      <c r="D10" s="493"/>
      <c r="E10" s="493"/>
      <c r="F10" s="493"/>
      <c r="G10" s="493"/>
      <c r="H10" s="493"/>
      <c r="I10" s="493"/>
      <c r="J10" s="493"/>
      <c r="K10" s="493"/>
      <c r="L10" s="493"/>
      <c r="M10" s="493"/>
      <c r="N10" s="493"/>
      <c r="O10" s="493"/>
      <c r="P10" s="494"/>
      <c r="Q10" s="115"/>
      <c r="R10" s="110"/>
      <c r="S10" s="110"/>
    </row>
    <row r="11" spans="1:19" ht="15" x14ac:dyDescent="0.2">
      <c r="A11" s="363" t="s">
        <v>0</v>
      </c>
      <c r="B11" s="363" t="s">
        <v>29</v>
      </c>
      <c r="C11" s="363" t="s">
        <v>28</v>
      </c>
      <c r="D11" s="367" t="s">
        <v>1</v>
      </c>
      <c r="E11" s="368"/>
      <c r="F11" s="368"/>
      <c r="G11" s="368"/>
      <c r="H11" s="368"/>
      <c r="I11" s="368"/>
      <c r="J11" s="368"/>
      <c r="K11" s="368"/>
      <c r="L11" s="369"/>
      <c r="M11" s="363" t="s">
        <v>2</v>
      </c>
      <c r="N11" s="365" t="s">
        <v>3</v>
      </c>
      <c r="O11" s="495" t="s">
        <v>68</v>
      </c>
      <c r="P11" s="496"/>
      <c r="Q11" s="495" t="s">
        <v>69</v>
      </c>
      <c r="R11" s="496"/>
      <c r="S11" s="110"/>
    </row>
    <row r="12" spans="1:19" ht="15" x14ac:dyDescent="0.2">
      <c r="A12" s="364"/>
      <c r="B12" s="364"/>
      <c r="C12" s="364"/>
      <c r="D12" s="370"/>
      <c r="E12" s="371"/>
      <c r="F12" s="371"/>
      <c r="G12" s="371"/>
      <c r="H12" s="371"/>
      <c r="I12" s="371"/>
      <c r="J12" s="371"/>
      <c r="K12" s="371"/>
      <c r="L12" s="372"/>
      <c r="M12" s="364"/>
      <c r="N12" s="366"/>
      <c r="O12" s="58" t="s">
        <v>4</v>
      </c>
      <c r="P12" s="17" t="s">
        <v>5</v>
      </c>
      <c r="Q12" s="116"/>
      <c r="R12" s="117"/>
      <c r="S12" s="110"/>
    </row>
    <row r="13" spans="1:19" x14ac:dyDescent="0.2">
      <c r="A13" s="24"/>
      <c r="B13" s="24"/>
      <c r="C13" s="30"/>
      <c r="D13" s="314"/>
      <c r="E13" s="315"/>
      <c r="F13" s="315"/>
      <c r="G13" s="315"/>
      <c r="H13" s="315"/>
      <c r="I13" s="315"/>
      <c r="J13" s="315"/>
      <c r="K13" s="315"/>
      <c r="L13" s="316"/>
      <c r="M13" s="25"/>
      <c r="N13" s="28"/>
      <c r="O13" s="59"/>
      <c r="P13" s="6"/>
      <c r="Q13" s="118"/>
      <c r="R13" s="119"/>
      <c r="S13" s="110"/>
    </row>
    <row r="14" spans="1:19" x14ac:dyDescent="0.2">
      <c r="A14" s="24" t="s">
        <v>45</v>
      </c>
      <c r="B14" s="27" t="s">
        <v>27</v>
      </c>
      <c r="C14" s="29"/>
      <c r="D14" s="314" t="s">
        <v>6</v>
      </c>
      <c r="E14" s="315"/>
      <c r="F14" s="315"/>
      <c r="G14" s="315"/>
      <c r="H14" s="315"/>
      <c r="I14" s="315"/>
      <c r="J14" s="315"/>
      <c r="K14" s="315"/>
      <c r="L14" s="316"/>
      <c r="M14" s="25"/>
      <c r="N14" s="28"/>
      <c r="O14" s="59"/>
      <c r="P14" s="6"/>
      <c r="Q14" s="120"/>
      <c r="R14" s="121"/>
      <c r="S14" s="110"/>
    </row>
    <row r="15" spans="1:19" x14ac:dyDescent="0.2">
      <c r="A15" s="27" t="s">
        <v>7</v>
      </c>
      <c r="B15" s="27" t="s">
        <v>82</v>
      </c>
      <c r="C15" s="29" t="s">
        <v>83</v>
      </c>
      <c r="D15" s="323" t="str">
        <f>'Mem. de Calculo'!D26:R26</f>
        <v>Imprimação com asfalto diluído</v>
      </c>
      <c r="E15" s="324"/>
      <c r="F15" s="324"/>
      <c r="G15" s="324"/>
      <c r="H15" s="324"/>
      <c r="I15" s="324"/>
      <c r="J15" s="324"/>
      <c r="K15" s="324"/>
      <c r="L15" s="325"/>
      <c r="M15" s="25" t="s">
        <v>9</v>
      </c>
      <c r="N15" s="28">
        <f>'Mem. de Calculo'!T26</f>
        <v>355.5</v>
      </c>
      <c r="O15" s="59">
        <f>'Mem. de Calculo'!U26</f>
        <v>0.39</v>
      </c>
      <c r="P15" s="6">
        <f t="shared" ref="P15:P16" si="0">ROUND(N15*O15,2)</f>
        <v>138.65</v>
      </c>
      <c r="Q15" s="103">
        <v>0.2</v>
      </c>
      <c r="R15" s="122">
        <f>ROUND(N15*Q15,2)</f>
        <v>71.099999999999994</v>
      </c>
      <c r="S15" s="110" t="str">
        <f>IF(Q15&lt;=O15,"Preço Adequado","Preço Inadequado")</f>
        <v>Preço Adequado</v>
      </c>
    </row>
    <row r="16" spans="1:19" x14ac:dyDescent="0.2">
      <c r="A16" s="27" t="s">
        <v>26</v>
      </c>
      <c r="B16" s="27" t="s">
        <v>82</v>
      </c>
      <c r="C16" s="29" t="s">
        <v>85</v>
      </c>
      <c r="D16" s="323" t="str">
        <f>'Mem. de Calculo'!D30:R30</f>
        <v>Concreto asfáltico - faixa C - areia e brita comerciais</v>
      </c>
      <c r="E16" s="324"/>
      <c r="F16" s="324"/>
      <c r="G16" s="324"/>
      <c r="H16" s="324"/>
      <c r="I16" s="324"/>
      <c r="J16" s="324"/>
      <c r="K16" s="324"/>
      <c r="L16" s="325"/>
      <c r="M16" s="25" t="s">
        <v>8</v>
      </c>
      <c r="N16" s="28">
        <f>'Mem. de Calculo'!T30</f>
        <v>73.367999999999995</v>
      </c>
      <c r="O16" s="59">
        <f>'Mem. de Calculo'!U30</f>
        <v>195.18</v>
      </c>
      <c r="P16" s="6">
        <f t="shared" si="0"/>
        <v>14319.97</v>
      </c>
      <c r="Q16" s="103">
        <v>123</v>
      </c>
      <c r="R16" s="122">
        <f>ROUND(N16*Q16,2)</f>
        <v>9024.26</v>
      </c>
      <c r="S16" s="110" t="str">
        <f>IF(Q16&lt;=O16,"Preço Adequado","Preço Inadequado")</f>
        <v>Preço Adequado</v>
      </c>
    </row>
    <row r="17" spans="1:19" x14ac:dyDescent="0.2">
      <c r="A17" s="27"/>
      <c r="B17" s="27"/>
      <c r="C17" s="29"/>
      <c r="D17" s="326" t="s">
        <v>24</v>
      </c>
      <c r="E17" s="327"/>
      <c r="F17" s="327"/>
      <c r="G17" s="327"/>
      <c r="H17" s="327"/>
      <c r="I17" s="327"/>
      <c r="J17" s="327"/>
      <c r="K17" s="327"/>
      <c r="L17" s="328"/>
      <c r="M17" s="25"/>
      <c r="N17" s="28"/>
      <c r="O17" s="59"/>
      <c r="P17" s="48">
        <f>SUM(P15:P16)</f>
        <v>14458.619999999999</v>
      </c>
      <c r="Q17" s="123"/>
      <c r="R17" s="124">
        <f>SUM(R15:R16)</f>
        <v>9095.36</v>
      </c>
      <c r="S17" s="110"/>
    </row>
    <row r="18" spans="1:19" x14ac:dyDescent="0.2">
      <c r="A18" s="27"/>
      <c r="B18" s="27"/>
      <c r="C18" s="29"/>
      <c r="D18" s="147"/>
      <c r="E18" s="146"/>
      <c r="F18" s="146"/>
      <c r="G18" s="143"/>
      <c r="H18" s="146"/>
      <c r="I18" s="146"/>
      <c r="J18" s="142"/>
      <c r="K18" s="142"/>
      <c r="L18" s="145"/>
      <c r="M18" s="25"/>
      <c r="N18" s="28"/>
      <c r="O18" s="59"/>
      <c r="P18" s="34"/>
      <c r="Q18" s="123"/>
      <c r="R18" s="125"/>
      <c r="S18" s="110"/>
    </row>
    <row r="19" spans="1:19" x14ac:dyDescent="0.2">
      <c r="A19" s="20" t="s">
        <v>44</v>
      </c>
      <c r="B19" s="20"/>
      <c r="C19" s="31"/>
      <c r="D19" s="329" t="s">
        <v>10</v>
      </c>
      <c r="E19" s="330"/>
      <c r="F19" s="330"/>
      <c r="G19" s="330"/>
      <c r="H19" s="330"/>
      <c r="I19" s="330"/>
      <c r="J19" s="330"/>
      <c r="K19" s="330"/>
      <c r="L19" s="331"/>
      <c r="M19" s="19"/>
      <c r="N19" s="6"/>
      <c r="O19" s="60"/>
      <c r="P19" s="6"/>
      <c r="Q19" s="123"/>
      <c r="R19" s="125"/>
      <c r="S19" s="110"/>
    </row>
    <row r="20" spans="1:19" x14ac:dyDescent="0.2">
      <c r="A20" s="19" t="s">
        <v>11</v>
      </c>
      <c r="B20" s="19" t="s">
        <v>87</v>
      </c>
      <c r="C20" s="32" t="s">
        <v>88</v>
      </c>
      <c r="D20" s="332" t="s">
        <v>12</v>
      </c>
      <c r="E20" s="333"/>
      <c r="F20" s="333"/>
      <c r="G20" s="333"/>
      <c r="H20" s="333"/>
      <c r="I20" s="333"/>
      <c r="J20" s="333"/>
      <c r="K20" s="333"/>
      <c r="L20" s="334"/>
      <c r="M20" s="19" t="s">
        <v>8</v>
      </c>
      <c r="N20" s="6">
        <f>'Mem. de Calculo'!T39</f>
        <v>4.7689199999999996</v>
      </c>
      <c r="O20" s="61">
        <f>'Mem. de Calculo'!U39</f>
        <v>4776.46</v>
      </c>
      <c r="P20" s="6">
        <f>ROUND(N20*O20,2)</f>
        <v>22778.560000000001</v>
      </c>
      <c r="Q20" s="103">
        <v>3170</v>
      </c>
      <c r="R20" s="122">
        <f>ROUND(N20*Q20,2)</f>
        <v>15117.48</v>
      </c>
      <c r="S20" s="110" t="str">
        <f>IF(Q20&lt;=O20,"Preço Adequado","Preço Inadequado")</f>
        <v>Preço Adequado</v>
      </c>
    </row>
    <row r="21" spans="1:19" x14ac:dyDescent="0.2">
      <c r="A21" s="19" t="s">
        <v>13</v>
      </c>
      <c r="B21" s="19" t="s">
        <v>87</v>
      </c>
      <c r="C21" s="32" t="s">
        <v>89</v>
      </c>
      <c r="D21" s="332" t="s">
        <v>40</v>
      </c>
      <c r="E21" s="333"/>
      <c r="F21" s="333"/>
      <c r="G21" s="333"/>
      <c r="H21" s="333"/>
      <c r="I21" s="333"/>
      <c r="J21" s="333"/>
      <c r="K21" s="333"/>
      <c r="L21" s="334"/>
      <c r="M21" s="19" t="s">
        <v>8</v>
      </c>
      <c r="N21" s="6">
        <f>'Mem. de Calculo'!T41</f>
        <v>0.46215000000000006</v>
      </c>
      <c r="O21" s="61">
        <f>'Mem. de Calculo'!U41</f>
        <v>6488.84</v>
      </c>
      <c r="P21" s="6">
        <f>ROUND(N21*O21,2)</f>
        <v>2998.82</v>
      </c>
      <c r="Q21" s="103">
        <v>4800</v>
      </c>
      <c r="R21" s="122">
        <f>ROUND(N21*Q21,2)</f>
        <v>2218.3200000000002</v>
      </c>
      <c r="S21" s="110" t="str">
        <f>IF(Q21&lt;=O21,"Preço Adequado","Preço Inadequado")</f>
        <v>Preço Adequado</v>
      </c>
    </row>
    <row r="22" spans="1:19" x14ac:dyDescent="0.2">
      <c r="A22" s="19" t="s">
        <v>14</v>
      </c>
      <c r="B22" s="19" t="s">
        <v>30</v>
      </c>
      <c r="C22" s="32" t="s">
        <v>39</v>
      </c>
      <c r="D22" s="332" t="s">
        <v>65</v>
      </c>
      <c r="E22" s="333"/>
      <c r="F22" s="333"/>
      <c r="G22" s="333"/>
      <c r="H22" s="333"/>
      <c r="I22" s="333"/>
      <c r="J22" s="333"/>
      <c r="K22" s="333"/>
      <c r="L22" s="334"/>
      <c r="M22" s="19" t="s">
        <v>15</v>
      </c>
      <c r="N22" s="6">
        <f>'Mem. de Calculo'!T43</f>
        <v>0</v>
      </c>
      <c r="O22" s="35">
        <f>'Mem. de Calculo'!U43</f>
        <v>0.20930000000000001</v>
      </c>
      <c r="P22" s="6">
        <f t="shared" ref="P22" si="1">ROUND(N22*O22,2)</f>
        <v>0</v>
      </c>
      <c r="Q22" s="126">
        <f>SUM(R20:R21)</f>
        <v>17335.8</v>
      </c>
      <c r="R22" s="122">
        <f>O22*Q22</f>
        <v>3628.38294</v>
      </c>
      <c r="S22" s="110"/>
    </row>
    <row r="23" spans="1:19" x14ac:dyDescent="0.2">
      <c r="A23" s="19"/>
      <c r="B23" s="19"/>
      <c r="C23" s="19"/>
      <c r="D23" s="326" t="s">
        <v>25</v>
      </c>
      <c r="E23" s="327"/>
      <c r="F23" s="327"/>
      <c r="G23" s="327"/>
      <c r="H23" s="327"/>
      <c r="I23" s="327"/>
      <c r="J23" s="327"/>
      <c r="K23" s="327"/>
      <c r="L23" s="328"/>
      <c r="M23" s="19"/>
      <c r="N23" s="6"/>
      <c r="O23" s="60"/>
      <c r="P23" s="15">
        <f>SUM(P20:P22)</f>
        <v>25777.38</v>
      </c>
      <c r="Q23" s="123"/>
      <c r="R23" s="124">
        <f>SUM(R20:R22)</f>
        <v>20964.182939999999</v>
      </c>
      <c r="S23" s="110"/>
    </row>
    <row r="24" spans="1:19" x14ac:dyDescent="0.2">
      <c r="A24" s="19"/>
      <c r="B24" s="19"/>
      <c r="C24" s="19"/>
      <c r="D24" s="348"/>
      <c r="E24" s="349"/>
      <c r="F24" s="349"/>
      <c r="G24" s="349"/>
      <c r="H24" s="349"/>
      <c r="I24" s="349"/>
      <c r="J24" s="349"/>
      <c r="K24" s="349"/>
      <c r="L24" s="350"/>
      <c r="M24" s="19"/>
      <c r="N24" s="6"/>
      <c r="O24" s="60"/>
      <c r="P24" s="15"/>
      <c r="Q24" s="123"/>
      <c r="R24" s="125"/>
      <c r="S24" s="110"/>
    </row>
    <row r="25" spans="1:19" x14ac:dyDescent="0.2">
      <c r="A25" s="36" t="s">
        <v>43</v>
      </c>
      <c r="B25" s="19"/>
      <c r="C25" s="19"/>
      <c r="D25" s="348" t="s">
        <v>52</v>
      </c>
      <c r="E25" s="349"/>
      <c r="F25" s="349"/>
      <c r="G25" s="349"/>
      <c r="H25" s="349"/>
      <c r="I25" s="349"/>
      <c r="J25" s="349"/>
      <c r="K25" s="349"/>
      <c r="L25" s="350"/>
      <c r="M25" s="19"/>
      <c r="N25" s="6"/>
      <c r="O25" s="60"/>
      <c r="P25" s="15"/>
      <c r="Q25" s="123"/>
      <c r="R25" s="125"/>
      <c r="S25" s="110"/>
    </row>
    <row r="26" spans="1:19" x14ac:dyDescent="0.2">
      <c r="A26" s="19" t="s">
        <v>33</v>
      </c>
      <c r="B26" s="19" t="s">
        <v>30</v>
      </c>
      <c r="C26" s="19">
        <v>60006</v>
      </c>
      <c r="D26" s="323" t="str">
        <f>'Mem. de Calculo'!D47:R47</f>
        <v>TR-301-00 (Massa Asfáltica) - 1,587XP + 1,648XR + 12,211</v>
      </c>
      <c r="E26" s="324"/>
      <c r="F26" s="324"/>
      <c r="G26" s="324"/>
      <c r="H26" s="324"/>
      <c r="I26" s="324"/>
      <c r="J26" s="324"/>
      <c r="K26" s="324"/>
      <c r="L26" s="325"/>
      <c r="M26" s="19" t="s">
        <v>31</v>
      </c>
      <c r="N26" s="6">
        <f>'Mem. de Calculo'!T47</f>
        <v>73.367999999999995</v>
      </c>
      <c r="O26" s="60">
        <f>'Mem. de Calculo'!U47</f>
        <v>36.015999999999998</v>
      </c>
      <c r="P26" s="6">
        <f t="shared" ref="P26:P31" si="2">ROUND(N26*O26,2)</f>
        <v>2642.42</v>
      </c>
      <c r="Q26" s="103">
        <v>22</v>
      </c>
      <c r="R26" s="122">
        <f t="shared" ref="R26:R31" si="3">ROUND(N26*Q26,2)</f>
        <v>1614.1</v>
      </c>
      <c r="S26" s="110" t="str">
        <f t="shared" ref="S26:S31" si="4">IF(Q26&lt;=O26,"Preço Adequado","Preço Inadequado")</f>
        <v>Preço Adequado</v>
      </c>
    </row>
    <row r="27" spans="1:19" x14ac:dyDescent="0.2">
      <c r="A27" s="19" t="s">
        <v>34</v>
      </c>
      <c r="B27" s="19" t="s">
        <v>30</v>
      </c>
      <c r="C27" s="19">
        <v>60002</v>
      </c>
      <c r="D27" s="323" t="str">
        <f>'Mem. de Calculo'!D50:R50</f>
        <v>TR-201-00 (Comercial - Caminhão basculante) - 1,055XP + 1,099XR + 4,396 (brita p/ CBUQ)</v>
      </c>
      <c r="E27" s="324"/>
      <c r="F27" s="324"/>
      <c r="G27" s="324"/>
      <c r="H27" s="324"/>
      <c r="I27" s="324"/>
      <c r="J27" s="324"/>
      <c r="K27" s="324"/>
      <c r="L27" s="325"/>
      <c r="M27" s="19" t="s">
        <v>31</v>
      </c>
      <c r="N27" s="6">
        <f>'Mem. de Calculo'!T50</f>
        <v>43.984116</v>
      </c>
      <c r="O27" s="60">
        <f>'Mem. de Calculo'!U50</f>
        <v>67.695999999999998</v>
      </c>
      <c r="P27" s="6">
        <f t="shared" si="2"/>
        <v>2977.55</v>
      </c>
      <c r="Q27" s="103">
        <v>41</v>
      </c>
      <c r="R27" s="122">
        <f t="shared" si="3"/>
        <v>1803.35</v>
      </c>
      <c r="S27" s="110" t="str">
        <f t="shared" si="4"/>
        <v>Preço Adequado</v>
      </c>
    </row>
    <row r="28" spans="1:19" x14ac:dyDescent="0.2">
      <c r="A28" s="19" t="s">
        <v>49</v>
      </c>
      <c r="B28" s="19" t="s">
        <v>30</v>
      </c>
      <c r="C28" s="19">
        <v>60002</v>
      </c>
      <c r="D28" s="323" t="str">
        <f>'Mem. de Calculo'!D53:R53</f>
        <v>TR-201-00 (Comercial - Caminhão basculante) 1,055XP + 1,099XR + 4,396 (pó de pedra p/ CBUQ)</v>
      </c>
      <c r="E28" s="324"/>
      <c r="F28" s="324"/>
      <c r="G28" s="324"/>
      <c r="H28" s="324"/>
      <c r="I28" s="324"/>
      <c r="J28" s="324"/>
      <c r="K28" s="324"/>
      <c r="L28" s="325"/>
      <c r="M28" s="19" t="s">
        <v>31</v>
      </c>
      <c r="N28" s="6">
        <f>'Mem. de Calculo'!T53</f>
        <v>24.827731199999995</v>
      </c>
      <c r="O28" s="60">
        <f>'Mem. de Calculo'!U53</f>
        <v>67.695999999999998</v>
      </c>
      <c r="P28" s="6">
        <f t="shared" si="2"/>
        <v>1680.74</v>
      </c>
      <c r="Q28" s="103">
        <v>41</v>
      </c>
      <c r="R28" s="122">
        <f t="shared" si="3"/>
        <v>1017.94</v>
      </c>
      <c r="S28" s="110" t="str">
        <f t="shared" si="4"/>
        <v>Preço Adequado</v>
      </c>
    </row>
    <row r="29" spans="1:19" x14ac:dyDescent="0.2">
      <c r="A29" s="19" t="s">
        <v>50</v>
      </c>
      <c r="B29" s="19" t="s">
        <v>30</v>
      </c>
      <c r="C29" s="19">
        <v>60004</v>
      </c>
      <c r="D29" s="323" t="str">
        <f>'Mem. de Calculo'!D56:R56</f>
        <v>TR-203-00 (Comercial - Caminhão carroceria) 1,028XP + 1,070XR (filler p/ CBUQ)</v>
      </c>
      <c r="E29" s="324"/>
      <c r="F29" s="324"/>
      <c r="G29" s="324"/>
      <c r="H29" s="324"/>
      <c r="I29" s="324"/>
      <c r="J29" s="324"/>
      <c r="K29" s="324"/>
      <c r="L29" s="325"/>
      <c r="M29" s="19" t="s">
        <v>31</v>
      </c>
      <c r="N29" s="6">
        <f>'Mem. de Calculo'!T56</f>
        <v>2.2010399999999999</v>
      </c>
      <c r="O29" s="60">
        <f>'Mem. de Calculo'!U56</f>
        <v>61.68</v>
      </c>
      <c r="P29" s="6">
        <f t="shared" si="2"/>
        <v>135.76</v>
      </c>
      <c r="Q29" s="103">
        <v>38</v>
      </c>
      <c r="R29" s="122">
        <f t="shared" si="3"/>
        <v>83.64</v>
      </c>
      <c r="S29" s="110" t="str">
        <f t="shared" si="4"/>
        <v>Preço Adequado</v>
      </c>
    </row>
    <row r="30" spans="1:19" x14ac:dyDescent="0.2">
      <c r="A30" s="19" t="s">
        <v>37</v>
      </c>
      <c r="B30" s="19" t="s">
        <v>30</v>
      </c>
      <c r="C30" s="19">
        <f>'Mem. de Calculo'!C59</f>
        <v>100849</v>
      </c>
      <c r="D30" s="323" t="str">
        <f>'Mem. de Calculo'!D59:R59</f>
        <v>(Mat. Asf. Q. DNIT) 0,632XP + 0,748XR + 67,458</v>
      </c>
      <c r="E30" s="324"/>
      <c r="F30" s="324"/>
      <c r="G30" s="324"/>
      <c r="H30" s="324"/>
      <c r="I30" s="324"/>
      <c r="J30" s="324"/>
      <c r="K30" s="324"/>
      <c r="L30" s="325"/>
      <c r="M30" s="19" t="s">
        <v>31</v>
      </c>
      <c r="N30" s="6">
        <f>'Mem. de Calculo'!T59</f>
        <v>4.7681863199999999</v>
      </c>
      <c r="O30" s="60">
        <f>'Mem. de Calculo'!U59</f>
        <v>130.65800000000002</v>
      </c>
      <c r="P30" s="6">
        <f t="shared" si="2"/>
        <v>623</v>
      </c>
      <c r="Q30" s="103">
        <v>100</v>
      </c>
      <c r="R30" s="122">
        <f t="shared" si="3"/>
        <v>476.82</v>
      </c>
      <c r="S30" s="110" t="str">
        <f t="shared" si="4"/>
        <v>Preço Adequado</v>
      </c>
    </row>
    <row r="31" spans="1:19" x14ac:dyDescent="0.2">
      <c r="A31" s="19" t="s">
        <v>38</v>
      </c>
      <c r="B31" s="19" t="s">
        <v>30</v>
      </c>
      <c r="C31" s="19">
        <f>'Mem. de Calculo'!C62</f>
        <v>100849</v>
      </c>
      <c r="D31" s="323" t="str">
        <f>'Mem. de Calculo'!D62:R62</f>
        <v>(Mat. Asf. Q. DNIT) 0,632XP + 0,748XR + 67,458</v>
      </c>
      <c r="E31" s="324"/>
      <c r="F31" s="324"/>
      <c r="G31" s="324"/>
      <c r="H31" s="324"/>
      <c r="I31" s="324"/>
      <c r="J31" s="324"/>
      <c r="K31" s="324"/>
      <c r="L31" s="325"/>
      <c r="M31" s="19" t="s">
        <v>31</v>
      </c>
      <c r="N31" s="6">
        <f>'Mem. de Calculo'!T62</f>
        <v>0.73368</v>
      </c>
      <c r="O31" s="60">
        <f>'Mem. de Calculo'!U62</f>
        <v>130.65800000000002</v>
      </c>
      <c r="P31" s="6">
        <f t="shared" si="2"/>
        <v>95.86</v>
      </c>
      <c r="Q31" s="103">
        <v>100</v>
      </c>
      <c r="R31" s="122">
        <f t="shared" si="3"/>
        <v>73.37</v>
      </c>
      <c r="S31" s="110" t="str">
        <f t="shared" si="4"/>
        <v>Preço Adequado</v>
      </c>
    </row>
    <row r="32" spans="1:19" x14ac:dyDescent="0.2">
      <c r="A32" s="19"/>
      <c r="B32" s="19"/>
      <c r="C32" s="19"/>
      <c r="D32" s="326" t="s">
        <v>35</v>
      </c>
      <c r="E32" s="327"/>
      <c r="F32" s="327"/>
      <c r="G32" s="327"/>
      <c r="H32" s="327"/>
      <c r="I32" s="327"/>
      <c r="J32" s="327"/>
      <c r="K32" s="327"/>
      <c r="L32" s="328"/>
      <c r="M32" s="19"/>
      <c r="N32" s="6"/>
      <c r="O32" s="60"/>
      <c r="P32" s="33">
        <f>SUM(P26:P31)</f>
        <v>8155.33</v>
      </c>
      <c r="Q32" s="123"/>
      <c r="R32" s="124">
        <f>SUM(R26:R31)</f>
        <v>5069.2199999999993</v>
      </c>
      <c r="S32" s="110"/>
    </row>
    <row r="33" spans="1:19" x14ac:dyDescent="0.2">
      <c r="A33" s="19"/>
      <c r="B33" s="19"/>
      <c r="C33" s="19"/>
      <c r="D33" s="44"/>
      <c r="E33" s="106"/>
      <c r="F33" s="106"/>
      <c r="G33" s="106"/>
      <c r="H33" s="106"/>
      <c r="I33" s="106"/>
      <c r="J33" s="106"/>
      <c r="K33" s="106"/>
      <c r="L33" s="45"/>
      <c r="M33" s="19"/>
      <c r="N33" s="6"/>
      <c r="O33" s="60"/>
      <c r="P33" s="39"/>
      <c r="Q33" s="123"/>
      <c r="R33" s="125"/>
      <c r="S33" s="110"/>
    </row>
    <row r="34" spans="1:19" x14ac:dyDescent="0.2">
      <c r="A34" s="36" t="s">
        <v>42</v>
      </c>
      <c r="B34" s="36"/>
      <c r="C34" s="36"/>
      <c r="D34" s="348" t="s">
        <v>51</v>
      </c>
      <c r="E34" s="349"/>
      <c r="F34" s="349"/>
      <c r="G34" s="349"/>
      <c r="H34" s="349"/>
      <c r="I34" s="349"/>
      <c r="J34" s="349"/>
      <c r="K34" s="349"/>
      <c r="L34" s="350"/>
      <c r="M34" s="19"/>
      <c r="N34" s="6"/>
      <c r="O34" s="60"/>
      <c r="P34" s="39"/>
      <c r="Q34" s="123"/>
      <c r="R34" s="125"/>
      <c r="S34" s="110"/>
    </row>
    <row r="35" spans="1:19" x14ac:dyDescent="0.2">
      <c r="A35" s="47" t="s">
        <v>36</v>
      </c>
      <c r="B35" s="47" t="s">
        <v>30</v>
      </c>
      <c r="C35" s="47">
        <v>100390</v>
      </c>
      <c r="D35" s="500" t="s">
        <v>90</v>
      </c>
      <c r="E35" s="501"/>
      <c r="F35" s="501"/>
      <c r="G35" s="501"/>
      <c r="H35" s="501"/>
      <c r="I35" s="501"/>
      <c r="J35" s="501"/>
      <c r="K35" s="501"/>
      <c r="L35" s="502"/>
      <c r="M35" s="19" t="s">
        <v>15</v>
      </c>
      <c r="N35" s="6">
        <v>100</v>
      </c>
      <c r="O35" s="60">
        <f>3%*(P17+P23+P32)/100</f>
        <v>14.517399000000001</v>
      </c>
      <c r="P35" s="6">
        <f t="shared" ref="P35" si="5">ROUND(N35*O35,2)</f>
        <v>1451.74</v>
      </c>
      <c r="Q35" s="60">
        <f>3%*(R17+R23+R32)/100</f>
        <v>10.538628882000001</v>
      </c>
      <c r="R35" s="122">
        <f>ROUND(N35*Q35,2)</f>
        <v>1053.8599999999999</v>
      </c>
      <c r="S35" s="110"/>
    </row>
    <row r="36" spans="1:19" x14ac:dyDescent="0.2">
      <c r="A36" s="36"/>
      <c r="B36" s="36"/>
      <c r="C36" s="36"/>
      <c r="D36" s="326" t="s">
        <v>41</v>
      </c>
      <c r="E36" s="327"/>
      <c r="F36" s="327"/>
      <c r="G36" s="327"/>
      <c r="H36" s="327"/>
      <c r="I36" s="327"/>
      <c r="J36" s="327"/>
      <c r="K36" s="327"/>
      <c r="L36" s="328"/>
      <c r="M36" s="19"/>
      <c r="N36" s="6"/>
      <c r="O36" s="60"/>
      <c r="P36" s="15">
        <f>SUM(P35:P35)</f>
        <v>1451.74</v>
      </c>
      <c r="Q36" s="120"/>
      <c r="R36" s="124">
        <f>SUM(R35)</f>
        <v>1053.8599999999999</v>
      </c>
      <c r="S36" s="110"/>
    </row>
    <row r="37" spans="1:19" x14ac:dyDescent="0.2">
      <c r="A37" s="19"/>
      <c r="B37" s="19"/>
      <c r="C37" s="19"/>
      <c r="D37" s="345"/>
      <c r="E37" s="346"/>
      <c r="F37" s="346"/>
      <c r="G37" s="346"/>
      <c r="H37" s="346"/>
      <c r="I37" s="346"/>
      <c r="J37" s="346"/>
      <c r="K37" s="346"/>
      <c r="L37" s="347"/>
      <c r="M37" s="19"/>
      <c r="N37" s="6"/>
      <c r="O37" s="60"/>
      <c r="P37" s="15"/>
      <c r="Q37" s="127"/>
      <c r="R37" s="128"/>
      <c r="S37" s="110"/>
    </row>
    <row r="38" spans="1:19" x14ac:dyDescent="0.2">
      <c r="A38" s="71"/>
      <c r="B38" s="72"/>
      <c r="C38" s="72"/>
      <c r="D38" s="73" t="s">
        <v>16</v>
      </c>
      <c r="E38" s="73"/>
      <c r="F38" s="73"/>
      <c r="G38" s="73"/>
      <c r="H38" s="73"/>
      <c r="I38" s="73"/>
      <c r="J38" s="73"/>
      <c r="K38" s="73"/>
      <c r="L38" s="73"/>
      <c r="M38" s="74"/>
      <c r="N38" s="75"/>
      <c r="O38" s="76"/>
      <c r="P38" s="77">
        <f>P36+P32+P23+P17</f>
        <v>49843.069999999992</v>
      </c>
      <c r="Q38" s="116"/>
      <c r="R38" s="129">
        <f>SUM(R17+R23+R32+R36)</f>
        <v>36182.622940000001</v>
      </c>
      <c r="S38" s="110"/>
    </row>
    <row r="39" spans="1:19" ht="14.25" x14ac:dyDescent="0.2">
      <c r="A39" s="503" t="s">
        <v>66</v>
      </c>
      <c r="B39" s="504"/>
      <c r="C39" s="504"/>
      <c r="D39" s="504"/>
      <c r="E39" s="504"/>
      <c r="F39" s="504"/>
      <c r="G39" s="504"/>
      <c r="H39" s="504"/>
      <c r="I39" s="504"/>
      <c r="J39" s="504"/>
      <c r="K39" s="504"/>
      <c r="L39" s="504"/>
      <c r="M39" s="504"/>
      <c r="N39" s="504"/>
      <c r="O39" s="70"/>
      <c r="P39" s="22"/>
      <c r="Q39" s="130"/>
      <c r="R39" s="131"/>
      <c r="S39" s="131"/>
    </row>
    <row r="40" spans="1:19" ht="14.25" x14ac:dyDescent="0.2">
      <c r="A40" s="505" t="s">
        <v>101</v>
      </c>
      <c r="B40" s="506"/>
      <c r="C40" s="506"/>
      <c r="D40" s="506"/>
      <c r="E40" s="506"/>
      <c r="F40" s="506"/>
      <c r="G40" s="506"/>
      <c r="H40" s="506"/>
      <c r="I40" s="506"/>
      <c r="J40" s="506"/>
      <c r="K40" s="506"/>
      <c r="L40" s="149"/>
      <c r="M40" s="132" t="s">
        <v>66</v>
      </c>
      <c r="N40" s="132"/>
      <c r="O40" s="132"/>
      <c r="P40" s="132"/>
      <c r="Q40" s="132"/>
      <c r="R40" s="132"/>
      <c r="S40" s="131"/>
    </row>
    <row r="41" spans="1:19" ht="14.25" x14ac:dyDescent="0.2">
      <c r="A41" s="133"/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49"/>
      <c r="M41" s="132"/>
      <c r="N41" s="69"/>
      <c r="O41" s="69"/>
      <c r="P41" s="69"/>
      <c r="Q41" s="69"/>
      <c r="R41" s="69"/>
      <c r="S41" s="131"/>
    </row>
    <row r="42" spans="1:19" ht="14.25" x14ac:dyDescent="0.2">
      <c r="A42" s="148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49"/>
      <c r="M42" s="132"/>
      <c r="N42" s="402"/>
      <c r="O42" s="402"/>
      <c r="P42" s="402"/>
      <c r="Q42" s="402"/>
      <c r="R42" s="402"/>
      <c r="S42" s="131"/>
    </row>
    <row r="43" spans="1:19" ht="14.25" x14ac:dyDescent="0.2">
      <c r="A43" s="21"/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22"/>
      <c r="M43" s="132"/>
      <c r="N43" s="401"/>
      <c r="O43" s="401"/>
      <c r="P43" s="401"/>
      <c r="Q43" s="401"/>
      <c r="R43" s="401"/>
      <c r="S43" s="131"/>
    </row>
    <row r="44" spans="1:19" ht="14.25" x14ac:dyDescent="0.2">
      <c r="A44" s="21"/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23"/>
      <c r="M44" s="132"/>
      <c r="N44" s="507"/>
      <c r="O44" s="507"/>
      <c r="P44" s="507"/>
      <c r="Q44" s="507"/>
      <c r="R44" s="507"/>
      <c r="S44" s="131"/>
    </row>
    <row r="45" spans="1:19" ht="14.25" x14ac:dyDescent="0.2">
      <c r="A45" s="497"/>
      <c r="B45" s="498"/>
      <c r="C45" s="498"/>
      <c r="D45" s="498"/>
      <c r="E45" s="498"/>
      <c r="F45" s="498"/>
      <c r="G45" s="498"/>
      <c r="H45" s="498"/>
      <c r="I45" s="498"/>
      <c r="J45" s="498"/>
      <c r="K45" s="498"/>
      <c r="L45" s="498"/>
      <c r="M45" s="498"/>
      <c r="N45" s="498"/>
      <c r="O45" s="498"/>
      <c r="P45" s="498"/>
      <c r="Q45" s="498"/>
      <c r="R45" s="499"/>
      <c r="S45" s="131"/>
    </row>
  </sheetData>
  <mergeCells count="50">
    <mergeCell ref="A45:R45"/>
    <mergeCell ref="D31:L31"/>
    <mergeCell ref="D32:L32"/>
    <mergeCell ref="D34:L34"/>
    <mergeCell ref="D35:L35"/>
    <mergeCell ref="D36:L36"/>
    <mergeCell ref="D37:L37"/>
    <mergeCell ref="A39:N39"/>
    <mergeCell ref="A40:K40"/>
    <mergeCell ref="N42:R42"/>
    <mergeCell ref="N43:R43"/>
    <mergeCell ref="N44:R44"/>
    <mergeCell ref="D30:L30"/>
    <mergeCell ref="D19:L19"/>
    <mergeCell ref="D20:L20"/>
    <mergeCell ref="D21:L21"/>
    <mergeCell ref="D22:L22"/>
    <mergeCell ref="D23:L23"/>
    <mergeCell ref="D24:L24"/>
    <mergeCell ref="D25:L25"/>
    <mergeCell ref="D26:L26"/>
    <mergeCell ref="D27:L27"/>
    <mergeCell ref="D28:L28"/>
    <mergeCell ref="D29:L29"/>
    <mergeCell ref="Q11:R11"/>
    <mergeCell ref="D13:L13"/>
    <mergeCell ref="D14:L14"/>
    <mergeCell ref="D15:L15"/>
    <mergeCell ref="D16:L16"/>
    <mergeCell ref="D17:L17"/>
    <mergeCell ref="A10:P10"/>
    <mergeCell ref="A11:A12"/>
    <mergeCell ref="B11:B12"/>
    <mergeCell ref="C11:C12"/>
    <mergeCell ref="D11:L12"/>
    <mergeCell ref="M11:M12"/>
    <mergeCell ref="N11:N12"/>
    <mergeCell ref="O11:P11"/>
    <mergeCell ref="A6:H6"/>
    <mergeCell ref="O6:P6"/>
    <mergeCell ref="A7:P7"/>
    <mergeCell ref="S7:S9"/>
    <mergeCell ref="A8:R8"/>
    <mergeCell ref="A9:R9"/>
    <mergeCell ref="A1:R2"/>
    <mergeCell ref="A3:N3"/>
    <mergeCell ref="A4:N4"/>
    <mergeCell ref="O4:P4"/>
    <mergeCell ref="A5:N5"/>
    <mergeCell ref="O5:P5"/>
  </mergeCells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ORIENTAÇÕES</vt:lpstr>
      <vt:lpstr>Mem. de Calculo</vt:lpstr>
      <vt:lpstr>PLANILHA ORÇAMENTÁRIA</vt:lpstr>
      <vt:lpstr>CRONOGRAMA PMVNI</vt:lpstr>
      <vt:lpstr> PROPOSTA FINANCEIRA</vt:lpstr>
      <vt:lpstr>'CRONOGRAMA PMVNI'!Area_de_impressao</vt:lpstr>
      <vt:lpstr>'Mem. de Calculo'!Area_de_impressao</vt:lpstr>
      <vt:lpstr>'PLANILHA ORÇAMENTÁRIA'!Area_de_impressao</vt:lpstr>
      <vt:lpstr>'Mem. de Calculo'!Titulos_de_impressao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Rocha Gonring</dc:creator>
  <cp:lastModifiedBy>Priscila Miranda Terra</cp:lastModifiedBy>
  <cp:revision>0</cp:revision>
  <cp:lastPrinted>2022-10-31T16:35:07Z</cp:lastPrinted>
  <dcterms:created xsi:type="dcterms:W3CDTF">2005-09-16T18:51:49Z</dcterms:created>
  <dcterms:modified xsi:type="dcterms:W3CDTF">2022-10-31T16:36:34Z</dcterms:modified>
  <dc:language>pt-BR</dc:language>
</cp:coreProperties>
</file>